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30" windowWidth="9120" windowHeight="2895" tabRatio="693"/>
  </bookViews>
  <sheets>
    <sheet name="Khulna" sheetId="1" r:id="rId1"/>
    <sheet name="Dacope" sheetId="7" r:id="rId2"/>
    <sheet name="Batiaghata" sheetId="6" r:id="rId3"/>
    <sheet name="Rupsha" sheetId="4" r:id="rId4"/>
    <sheet name="Terokhada" sheetId="5" r:id="rId5"/>
    <sheet name="Dighalia" sheetId="3" r:id="rId6"/>
    <sheet name="Dumuria" sheetId="11" r:id="rId7"/>
    <sheet name="Phultala" sheetId="13" r:id="rId8"/>
    <sheet name="Koyra" sheetId="9" r:id="rId9"/>
    <sheet name="Paikgacha" sheetId="8" r:id="rId10"/>
    <sheet name="Summary" sheetId="14" r:id="rId11"/>
  </sheets>
  <definedNames>
    <definedName name="_xlnm._FilterDatabase" localSheetId="2" hidden="1">Batiaghata!$A$5:$R$47</definedName>
    <definedName name="_xlnm._FilterDatabase" localSheetId="1" hidden="1">Dacope!$A$5:$R$39</definedName>
    <definedName name="_xlnm._FilterDatabase" localSheetId="5" hidden="1">Dighalia!$A$5:$R$33</definedName>
    <definedName name="_xlnm._FilterDatabase" localSheetId="6" hidden="1">Dumuria!$A$5:$R$102</definedName>
    <definedName name="_xlnm._FilterDatabase" localSheetId="0" hidden="1">Khulna!$J$1:$J$398</definedName>
    <definedName name="_xlnm._FilterDatabase" localSheetId="8" hidden="1">Koyra!$A$5:$R$49</definedName>
    <definedName name="_xlnm._FilterDatabase" localSheetId="9" hidden="1">Paikgacha!$A$5:$R$41</definedName>
    <definedName name="_xlnm._FilterDatabase" localSheetId="7" hidden="1">Phultala!$A$5:$R$31</definedName>
    <definedName name="_xlnm._FilterDatabase" localSheetId="3" hidden="1">Rupsha!$A$5:$R$40</definedName>
    <definedName name="_xlnm._FilterDatabase" localSheetId="4" hidden="1">Terokhada!$A$5:$R$41</definedName>
    <definedName name="_xlnm.Print_Area" localSheetId="10">Summary!$A$1:$K$14</definedName>
    <definedName name="_xlnm.Print_Titles" localSheetId="2">Batiaghata!$2:$5</definedName>
    <definedName name="_xlnm.Print_Titles" localSheetId="1">Dacope!$2:$5</definedName>
    <definedName name="_xlnm.Print_Titles" localSheetId="5">Dighalia!$2:$5</definedName>
    <definedName name="_xlnm.Print_Titles" localSheetId="6">Dumuria!$2:$5</definedName>
    <definedName name="_xlnm.Print_Titles" localSheetId="0">Khulna!$2:$5</definedName>
    <definedName name="_xlnm.Print_Titles" localSheetId="8">Koyra!$2:$5</definedName>
    <definedName name="_xlnm.Print_Titles" localSheetId="9">Paikgacha!$2:$5</definedName>
    <definedName name="_xlnm.Print_Titles" localSheetId="7">Phultala!$2:$5</definedName>
    <definedName name="_xlnm.Print_Titles" localSheetId="3">Rupsha!$2:$5</definedName>
    <definedName name="_xlnm.Print_Titles" localSheetId="4">Terokhada!$2:$5</definedName>
  </definedNames>
  <calcPr calcId="144525"/>
</workbook>
</file>

<file path=xl/calcChain.xml><?xml version="1.0" encoding="utf-8"?>
<calcChain xmlns="http://schemas.openxmlformats.org/spreadsheetml/2006/main">
  <c r="O95" i="1" l="1"/>
  <c r="B5" i="14"/>
  <c r="B9" i="14"/>
  <c r="C6" i="14" l="1"/>
  <c r="C10" i="14"/>
  <c r="B6" i="14"/>
  <c r="B7" i="14"/>
  <c r="B4" i="14"/>
  <c r="C11" i="14" l="1"/>
  <c r="C7" i="14"/>
  <c r="C5" i="14"/>
  <c r="C4" i="14"/>
  <c r="C14" i="14" l="1"/>
  <c r="Q251" i="1"/>
  <c r="Q250" i="1"/>
  <c r="B12" i="14" l="1"/>
  <c r="B10" i="14"/>
  <c r="G30" i="1" l="1"/>
  <c r="D30" i="1"/>
  <c r="G9" i="8"/>
  <c r="D9" i="8"/>
  <c r="R96" i="11"/>
  <c r="O96" i="11"/>
  <c r="N96" i="11"/>
  <c r="M96" i="11"/>
  <c r="L96" i="11"/>
  <c r="K96" i="11"/>
  <c r="J96" i="11"/>
  <c r="R95" i="11"/>
  <c r="O95" i="11"/>
  <c r="N95" i="11"/>
  <c r="M95" i="11"/>
  <c r="L95" i="11"/>
  <c r="K95" i="11"/>
  <c r="J95" i="11"/>
  <c r="K9" i="8"/>
  <c r="K8" i="8"/>
  <c r="J27" i="8"/>
  <c r="J26" i="8"/>
  <c r="K27" i="8"/>
  <c r="K26" i="8"/>
  <c r="B9" i="8"/>
  <c r="C9" i="8"/>
  <c r="E9" i="8"/>
  <c r="F9" i="8"/>
  <c r="H9" i="8"/>
  <c r="I9" i="8"/>
  <c r="J9" i="8"/>
  <c r="L9" i="8"/>
  <c r="M9" i="8"/>
  <c r="N9" i="8"/>
  <c r="O9" i="8"/>
  <c r="P9" i="8"/>
  <c r="Q9" i="8"/>
  <c r="R9" i="8"/>
  <c r="B10" i="8"/>
  <c r="C10" i="8"/>
  <c r="D10" i="8"/>
  <c r="E10" i="8"/>
  <c r="F10" i="8"/>
  <c r="G10" i="8"/>
  <c r="H10" i="8"/>
  <c r="I10" i="8"/>
  <c r="J10" i="8"/>
  <c r="K10" i="8"/>
  <c r="L10" i="8"/>
  <c r="M10" i="8"/>
  <c r="N10" i="8"/>
  <c r="O10" i="8"/>
  <c r="R10" i="8"/>
  <c r="B8" i="7" l="1"/>
  <c r="C8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B9" i="7"/>
  <c r="C9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B10" i="7"/>
  <c r="C10" i="7"/>
  <c r="D10" i="7"/>
  <c r="E10" i="7"/>
  <c r="F10" i="7"/>
  <c r="G10" i="7"/>
  <c r="H10" i="7"/>
  <c r="I10" i="7"/>
  <c r="J10" i="7"/>
  <c r="K10" i="7"/>
  <c r="L10" i="7"/>
  <c r="M10" i="7"/>
  <c r="N10" i="7"/>
  <c r="O10" i="7"/>
  <c r="R10" i="7"/>
  <c r="B11" i="7"/>
  <c r="C11" i="7"/>
  <c r="D11" i="7"/>
  <c r="E11" i="7"/>
  <c r="F11" i="7"/>
  <c r="G11" i="7"/>
  <c r="H11" i="7"/>
  <c r="I11" i="7"/>
  <c r="J11" i="7"/>
  <c r="K11" i="7"/>
  <c r="L11" i="7"/>
  <c r="M11" i="7"/>
  <c r="N11" i="7"/>
  <c r="O11" i="7"/>
  <c r="R11" i="7"/>
  <c r="B12" i="7"/>
  <c r="C12" i="7"/>
  <c r="D12" i="7"/>
  <c r="E12" i="7"/>
  <c r="F12" i="7"/>
  <c r="G12" i="7"/>
  <c r="H12" i="7"/>
  <c r="I12" i="7"/>
  <c r="J12" i="7"/>
  <c r="K12" i="7"/>
  <c r="L12" i="7"/>
  <c r="M12" i="7"/>
  <c r="N12" i="7"/>
  <c r="O12" i="7"/>
  <c r="R12" i="7"/>
  <c r="B13" i="7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R13" i="7"/>
  <c r="B14" i="7"/>
  <c r="C14" i="7"/>
  <c r="D14" i="7"/>
  <c r="E14" i="7"/>
  <c r="F14" i="7"/>
  <c r="G14" i="7"/>
  <c r="H14" i="7"/>
  <c r="I14" i="7"/>
  <c r="J14" i="7"/>
  <c r="K14" i="7"/>
  <c r="L14" i="7"/>
  <c r="M14" i="7"/>
  <c r="N14" i="7"/>
  <c r="O14" i="7"/>
  <c r="R14" i="7"/>
  <c r="P25" i="1" l="1"/>
  <c r="P12" i="7" s="1"/>
  <c r="Q25" i="1"/>
  <c r="Q12" i="7" s="1"/>
  <c r="P26" i="1"/>
  <c r="P13" i="7" s="1"/>
  <c r="Q26" i="1"/>
  <c r="Q13" i="7" s="1"/>
  <c r="P27" i="1"/>
  <c r="P14" i="7" s="1"/>
  <c r="Q27" i="1"/>
  <c r="Q14" i="7" s="1"/>
  <c r="B11" i="14" l="1"/>
  <c r="B14" i="14" l="1"/>
  <c r="R40" i="8"/>
  <c r="R38" i="8"/>
  <c r="R36" i="8"/>
  <c r="R35" i="8"/>
  <c r="R33" i="8"/>
  <c r="R32" i="8"/>
  <c r="R30" i="8"/>
  <c r="R28" i="8"/>
  <c r="R27" i="8"/>
  <c r="R26" i="8"/>
  <c r="R25" i="8"/>
  <c r="R24" i="8"/>
  <c r="R23" i="8"/>
  <c r="R22" i="8"/>
  <c r="R21" i="8"/>
  <c r="R20" i="8"/>
  <c r="R18" i="8"/>
  <c r="R17" i="8"/>
  <c r="R16" i="8"/>
  <c r="R15" i="8"/>
  <c r="R14" i="8"/>
  <c r="R13" i="8"/>
  <c r="R12" i="8"/>
  <c r="R8" i="8"/>
  <c r="R7" i="8"/>
  <c r="R48" i="9"/>
  <c r="R46" i="9"/>
  <c r="R45" i="9"/>
  <c r="R43" i="9"/>
  <c r="R41" i="9"/>
  <c r="R40" i="9"/>
  <c r="R39" i="9"/>
  <c r="R37" i="9"/>
  <c r="R36" i="9"/>
  <c r="R35" i="9"/>
  <c r="R34" i="9"/>
  <c r="R33" i="9"/>
  <c r="R32" i="9"/>
  <c r="R31" i="9"/>
  <c r="R30" i="9"/>
  <c r="R29" i="9"/>
  <c r="R28" i="9"/>
  <c r="R27" i="9"/>
  <c r="R26" i="9"/>
  <c r="R25" i="9"/>
  <c r="R24" i="9"/>
  <c r="R23" i="9"/>
  <c r="R22" i="9"/>
  <c r="R21" i="9"/>
  <c r="R20" i="9"/>
  <c r="R19" i="9"/>
  <c r="R18" i="9"/>
  <c r="R17" i="9"/>
  <c r="R15" i="9"/>
  <c r="R14" i="9"/>
  <c r="R13" i="9"/>
  <c r="R12" i="9"/>
  <c r="R10" i="9"/>
  <c r="R9" i="9"/>
  <c r="R8" i="9"/>
  <c r="R7" i="9"/>
  <c r="R30" i="13"/>
  <c r="R28" i="13"/>
  <c r="R27" i="13"/>
  <c r="R26" i="13"/>
  <c r="R25" i="13"/>
  <c r="R24" i="13"/>
  <c r="R23" i="13"/>
  <c r="R22" i="13"/>
  <c r="R21" i="13"/>
  <c r="R19" i="13"/>
  <c r="R18" i="13"/>
  <c r="R17" i="13"/>
  <c r="R16" i="13"/>
  <c r="R15" i="13"/>
  <c r="R14" i="13"/>
  <c r="R13" i="13"/>
  <c r="R12" i="13"/>
  <c r="R11" i="13"/>
  <c r="R10" i="13"/>
  <c r="R9" i="13"/>
  <c r="R7" i="13"/>
  <c r="R101" i="11"/>
  <c r="R99" i="11"/>
  <c r="R98" i="11"/>
  <c r="R20" i="11"/>
  <c r="R19" i="11"/>
  <c r="R18" i="11"/>
  <c r="R17" i="11"/>
  <c r="R16" i="11"/>
  <c r="R15" i="11"/>
  <c r="R14" i="11"/>
  <c r="R13" i="11"/>
  <c r="R12" i="11"/>
  <c r="R11" i="11"/>
  <c r="R10" i="11"/>
  <c r="R9" i="11"/>
  <c r="R8" i="11"/>
  <c r="R7" i="11"/>
  <c r="R32" i="3"/>
  <c r="R30" i="3"/>
  <c r="R29" i="3"/>
  <c r="R28" i="3"/>
  <c r="R27" i="3"/>
  <c r="R26" i="3"/>
  <c r="R25" i="3"/>
  <c r="R24" i="3"/>
  <c r="R23" i="3"/>
  <c r="R21" i="3"/>
  <c r="R19" i="3"/>
  <c r="R18" i="3"/>
  <c r="R17" i="3"/>
  <c r="R16" i="3"/>
  <c r="R15" i="3"/>
  <c r="R14" i="3"/>
  <c r="R12" i="3"/>
  <c r="R11" i="3"/>
  <c r="R10" i="3"/>
  <c r="R9" i="3"/>
  <c r="R7" i="3"/>
  <c r="R40" i="5"/>
  <c r="R38" i="5"/>
  <c r="R36" i="5"/>
  <c r="R35" i="5"/>
  <c r="R34" i="5"/>
  <c r="R33" i="5"/>
  <c r="R32" i="5"/>
  <c r="R31" i="5"/>
  <c r="R30" i="5"/>
  <c r="R29" i="5"/>
  <c r="R28" i="5"/>
  <c r="R27" i="5"/>
  <c r="R26" i="5"/>
  <c r="R24" i="5"/>
  <c r="R23" i="5"/>
  <c r="R22" i="5"/>
  <c r="R21" i="5"/>
  <c r="R20" i="5"/>
  <c r="R19" i="5"/>
  <c r="R18" i="5"/>
  <c r="R17" i="5"/>
  <c r="R16" i="5"/>
  <c r="R15" i="5"/>
  <c r="R14" i="5"/>
  <c r="R12" i="5"/>
  <c r="R11" i="5"/>
  <c r="R9" i="5"/>
  <c r="R8" i="5"/>
  <c r="R7" i="5"/>
  <c r="R39" i="4"/>
  <c r="R37" i="4"/>
  <c r="R35" i="4"/>
  <c r="R33" i="4"/>
  <c r="R32" i="4"/>
  <c r="R31" i="4"/>
  <c r="R30" i="4"/>
  <c r="R28" i="4"/>
  <c r="R26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8" i="4"/>
  <c r="R7" i="4"/>
  <c r="R46" i="6"/>
  <c r="R44" i="6"/>
  <c r="R42" i="6"/>
  <c r="R41" i="6"/>
  <c r="R40" i="6"/>
  <c r="R38" i="6"/>
  <c r="R37" i="6"/>
  <c r="R36" i="6"/>
  <c r="R35" i="6"/>
  <c r="R34" i="6"/>
  <c r="R33" i="6"/>
  <c r="R32" i="6"/>
  <c r="R31" i="6"/>
  <c r="R30" i="6"/>
  <c r="R29" i="6"/>
  <c r="R28" i="6"/>
  <c r="R27" i="6"/>
  <c r="R26" i="6"/>
  <c r="R25" i="6"/>
  <c r="R24" i="6"/>
  <c r="R23" i="6"/>
  <c r="R22" i="6"/>
  <c r="R20" i="6"/>
  <c r="R19" i="6"/>
  <c r="R18" i="6"/>
  <c r="R17" i="6"/>
  <c r="R16" i="6"/>
  <c r="R15" i="6"/>
  <c r="R14" i="6"/>
  <c r="R13" i="6"/>
  <c r="R11" i="6"/>
  <c r="R10" i="6"/>
  <c r="R9" i="6"/>
  <c r="R8" i="6"/>
  <c r="R7" i="6"/>
  <c r="R38" i="7"/>
  <c r="R36" i="7"/>
  <c r="R34" i="7"/>
  <c r="R32" i="7"/>
  <c r="R30" i="7"/>
  <c r="R28" i="7"/>
  <c r="R27" i="7"/>
  <c r="R26" i="7"/>
  <c r="R25" i="7"/>
  <c r="R24" i="7"/>
  <c r="R23" i="7"/>
  <c r="R22" i="7"/>
  <c r="R21" i="7"/>
  <c r="R19" i="7"/>
  <c r="R18" i="7"/>
  <c r="R17" i="7"/>
  <c r="R16" i="7"/>
  <c r="R7" i="7"/>
  <c r="L394" i="1" l="1"/>
  <c r="L374" i="1"/>
  <c r="I12" i="14" s="1"/>
  <c r="L363" i="1"/>
  <c r="I11" i="14" s="1"/>
  <c r="L354" i="1"/>
  <c r="I10" i="14" s="1"/>
  <c r="L314" i="1"/>
  <c r="I9" i="14" s="1"/>
  <c r="L291" i="1"/>
  <c r="I8" i="14" s="1"/>
  <c r="L287" i="1"/>
  <c r="I7" i="14" s="1"/>
  <c r="L253" i="1"/>
  <c r="I6" i="14" s="1"/>
  <c r="L95" i="1"/>
  <c r="I5" i="14" s="1"/>
  <c r="L38" i="1"/>
  <c r="I4" i="14" s="1"/>
  <c r="I13" i="14" l="1"/>
  <c r="I14" i="14" s="1"/>
  <c r="L395" i="1"/>
  <c r="R93" i="11"/>
  <c r="O93" i="11"/>
  <c r="N93" i="11"/>
  <c r="M93" i="11"/>
  <c r="L93" i="11"/>
  <c r="K93" i="11"/>
  <c r="J93" i="11"/>
  <c r="I93" i="11"/>
  <c r="H93" i="11"/>
  <c r="G93" i="11"/>
  <c r="F93" i="11"/>
  <c r="E93" i="11"/>
  <c r="D93" i="11"/>
  <c r="C93" i="11"/>
  <c r="R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R91" i="11"/>
  <c r="O91" i="11"/>
  <c r="N91" i="11"/>
  <c r="M91" i="11"/>
  <c r="L91" i="11"/>
  <c r="K91" i="11"/>
  <c r="J91" i="11"/>
  <c r="I91" i="11"/>
  <c r="H91" i="11"/>
  <c r="G91" i="11"/>
  <c r="F91" i="11"/>
  <c r="E91" i="11"/>
  <c r="D91" i="11"/>
  <c r="C91" i="11"/>
  <c r="R90" i="11"/>
  <c r="O90" i="11"/>
  <c r="N90" i="11"/>
  <c r="M90" i="11"/>
  <c r="L90" i="11"/>
  <c r="K90" i="11"/>
  <c r="J90" i="11"/>
  <c r="I90" i="11"/>
  <c r="H90" i="11"/>
  <c r="G90" i="11"/>
  <c r="F90" i="11"/>
  <c r="E90" i="11"/>
  <c r="D90" i="11"/>
  <c r="C90" i="11"/>
  <c r="R89" i="11"/>
  <c r="O89" i="11"/>
  <c r="N89" i="11"/>
  <c r="M89" i="11"/>
  <c r="L89" i="11"/>
  <c r="K89" i="11"/>
  <c r="J89" i="11"/>
  <c r="I89" i="11"/>
  <c r="H89" i="11"/>
  <c r="G89" i="11"/>
  <c r="F89" i="11"/>
  <c r="E89" i="11"/>
  <c r="D89" i="11"/>
  <c r="C89" i="11"/>
  <c r="R88" i="11"/>
  <c r="O88" i="11"/>
  <c r="N88" i="11"/>
  <c r="M88" i="11"/>
  <c r="L88" i="11"/>
  <c r="K88" i="11"/>
  <c r="J88" i="11"/>
  <c r="I88" i="11"/>
  <c r="H88" i="11"/>
  <c r="G88" i="11"/>
  <c r="F88" i="11"/>
  <c r="E88" i="11"/>
  <c r="D88" i="11"/>
  <c r="C88" i="11"/>
  <c r="R86" i="11"/>
  <c r="O86" i="11"/>
  <c r="N86" i="11"/>
  <c r="M86" i="11"/>
  <c r="L86" i="11"/>
  <c r="K86" i="11"/>
  <c r="J86" i="11"/>
  <c r="I86" i="11"/>
  <c r="H86" i="11"/>
  <c r="G86" i="11"/>
  <c r="F86" i="11"/>
  <c r="E86" i="11"/>
  <c r="D86" i="11"/>
  <c r="C86" i="11"/>
  <c r="R85" i="11"/>
  <c r="O85" i="11"/>
  <c r="N85" i="11"/>
  <c r="M85" i="11"/>
  <c r="L85" i="11"/>
  <c r="K85" i="11"/>
  <c r="J85" i="11"/>
  <c r="I85" i="11"/>
  <c r="H85" i="11"/>
  <c r="G85" i="11"/>
  <c r="F85" i="11"/>
  <c r="E85" i="11"/>
  <c r="D85" i="11"/>
  <c r="C85" i="11"/>
  <c r="R84" i="11"/>
  <c r="O84" i="11"/>
  <c r="N84" i="11"/>
  <c r="M84" i="11"/>
  <c r="L84" i="11"/>
  <c r="K84" i="11"/>
  <c r="J84" i="11"/>
  <c r="I84" i="11"/>
  <c r="H84" i="11"/>
  <c r="G84" i="11"/>
  <c r="F84" i="11"/>
  <c r="E84" i="11"/>
  <c r="D84" i="11"/>
  <c r="C84" i="11"/>
  <c r="R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3" i="11"/>
  <c r="R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C82" i="11"/>
  <c r="R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C80" i="11"/>
  <c r="R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C79" i="11"/>
  <c r="R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C78" i="11"/>
  <c r="R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C77" i="11"/>
  <c r="R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C76" i="11"/>
  <c r="R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C75" i="11"/>
  <c r="R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C74" i="11"/>
  <c r="R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C73" i="11"/>
  <c r="R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C72" i="11"/>
  <c r="R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C70" i="11"/>
  <c r="R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C69" i="11"/>
  <c r="R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R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C67" i="11"/>
  <c r="R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C66" i="11"/>
  <c r="R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C65" i="11"/>
  <c r="R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C64" i="11"/>
  <c r="R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C63" i="11"/>
  <c r="R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C62" i="11"/>
  <c r="R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C61" i="11"/>
  <c r="R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C60" i="11"/>
  <c r="R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C59" i="11"/>
  <c r="R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C58" i="11"/>
  <c r="R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C57" i="11"/>
  <c r="R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C56" i="11"/>
  <c r="R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C55" i="11"/>
  <c r="R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C54" i="11"/>
  <c r="R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C53" i="11"/>
  <c r="R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R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R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R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C49" i="11"/>
  <c r="R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R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R46" i="11"/>
  <c r="O46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R45" i="11"/>
  <c r="O45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R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R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R42" i="11"/>
  <c r="O42" i="11"/>
  <c r="N42" i="11"/>
  <c r="M42" i="11"/>
  <c r="L42" i="11"/>
  <c r="K42" i="11"/>
  <c r="J42" i="11"/>
  <c r="I42" i="11"/>
  <c r="H42" i="11"/>
  <c r="G42" i="11"/>
  <c r="F42" i="11"/>
  <c r="E42" i="11"/>
  <c r="D42" i="11"/>
  <c r="C42" i="11"/>
  <c r="R41" i="11"/>
  <c r="O41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R40" i="11"/>
  <c r="O40" i="11"/>
  <c r="N40" i="11"/>
  <c r="M40" i="11"/>
  <c r="L40" i="11"/>
  <c r="K40" i="11"/>
  <c r="J40" i="11"/>
  <c r="I40" i="11"/>
  <c r="H40" i="11"/>
  <c r="G40" i="11"/>
  <c r="F40" i="11"/>
  <c r="E40" i="11"/>
  <c r="D40" i="11"/>
  <c r="C40" i="11"/>
  <c r="R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R38" i="11"/>
  <c r="O38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R37" i="11"/>
  <c r="O37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R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R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R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R33" i="11"/>
  <c r="O33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R32" i="11"/>
  <c r="O32" i="11"/>
  <c r="N32" i="11"/>
  <c r="M32" i="11"/>
  <c r="L32" i="11"/>
  <c r="K32" i="11"/>
  <c r="J32" i="11"/>
  <c r="I32" i="11"/>
  <c r="H32" i="11"/>
  <c r="G32" i="11"/>
  <c r="F32" i="11"/>
  <c r="E32" i="11"/>
  <c r="D32" i="11"/>
  <c r="C32" i="11"/>
  <c r="R31" i="11"/>
  <c r="O31" i="11"/>
  <c r="N31" i="11"/>
  <c r="M31" i="11"/>
  <c r="L31" i="11"/>
  <c r="K31" i="11"/>
  <c r="J31" i="11"/>
  <c r="I31" i="11"/>
  <c r="H31" i="11"/>
  <c r="G31" i="11"/>
  <c r="F31" i="11"/>
  <c r="E31" i="11"/>
  <c r="D31" i="11"/>
  <c r="C31" i="11"/>
  <c r="R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R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R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R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R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R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R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R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R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O101" i="11" l="1"/>
  <c r="N101" i="11"/>
  <c r="M101" i="11"/>
  <c r="L101" i="11"/>
  <c r="K101" i="11"/>
  <c r="J101" i="11"/>
  <c r="I101" i="11"/>
  <c r="H101" i="11"/>
  <c r="G101" i="11"/>
  <c r="F101" i="11"/>
  <c r="E101" i="11"/>
  <c r="D101" i="11"/>
  <c r="C101" i="11"/>
  <c r="O40" i="8" l="1"/>
  <c r="N40" i="8"/>
  <c r="M40" i="8"/>
  <c r="L40" i="8"/>
  <c r="K40" i="8"/>
  <c r="J40" i="8"/>
  <c r="I40" i="8"/>
  <c r="H40" i="8"/>
  <c r="G40" i="8"/>
  <c r="F40" i="8"/>
  <c r="E40" i="8"/>
  <c r="D40" i="8"/>
  <c r="C40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O27" i="8"/>
  <c r="N27" i="8"/>
  <c r="M27" i="8"/>
  <c r="L27" i="8"/>
  <c r="I27" i="8"/>
  <c r="H27" i="8"/>
  <c r="G27" i="8"/>
  <c r="F27" i="8"/>
  <c r="E27" i="8"/>
  <c r="D27" i="8"/>
  <c r="C27" i="8"/>
  <c r="O26" i="8"/>
  <c r="N26" i="8"/>
  <c r="M26" i="8"/>
  <c r="L26" i="8"/>
  <c r="I26" i="8"/>
  <c r="H26" i="8"/>
  <c r="G26" i="8"/>
  <c r="F26" i="8"/>
  <c r="E26" i="8"/>
  <c r="D26" i="8"/>
  <c r="C26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O8" i="8"/>
  <c r="N8" i="8"/>
  <c r="M8" i="8"/>
  <c r="L8" i="8"/>
  <c r="J8" i="8"/>
  <c r="I8" i="8"/>
  <c r="H8" i="8"/>
  <c r="G8" i="8"/>
  <c r="F8" i="8"/>
  <c r="E8" i="8"/>
  <c r="D8" i="8"/>
  <c r="C8" i="8"/>
  <c r="O7" i="8"/>
  <c r="N7" i="8"/>
  <c r="M7" i="8"/>
  <c r="L7" i="8"/>
  <c r="K7" i="8"/>
  <c r="J7" i="8"/>
  <c r="I7" i="8"/>
  <c r="H7" i="8"/>
  <c r="G7" i="8"/>
  <c r="F7" i="8"/>
  <c r="E7" i="8"/>
  <c r="D7" i="8"/>
  <c r="C7" i="8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O46" i="9"/>
  <c r="N46" i="9"/>
  <c r="M46" i="9"/>
  <c r="L46" i="9"/>
  <c r="K46" i="9"/>
  <c r="J46" i="9"/>
  <c r="I46" i="9"/>
  <c r="H46" i="9"/>
  <c r="G46" i="9"/>
  <c r="F46" i="9"/>
  <c r="E46" i="9"/>
  <c r="D46" i="9"/>
  <c r="C46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O9" i="9"/>
  <c r="N9" i="9"/>
  <c r="M9" i="9"/>
  <c r="L9" i="9"/>
  <c r="K9" i="9"/>
  <c r="J9" i="9"/>
  <c r="I9" i="9"/>
  <c r="H9" i="9"/>
  <c r="G9" i="9"/>
  <c r="F9" i="9"/>
  <c r="E9" i="9"/>
  <c r="D9" i="9"/>
  <c r="C9" i="9"/>
  <c r="O8" i="9"/>
  <c r="N8" i="9"/>
  <c r="M8" i="9"/>
  <c r="L8" i="9"/>
  <c r="K8" i="9"/>
  <c r="J8" i="9"/>
  <c r="I8" i="9"/>
  <c r="H8" i="9"/>
  <c r="G8" i="9"/>
  <c r="F8" i="9"/>
  <c r="E8" i="9"/>
  <c r="D8" i="9"/>
  <c r="C8" i="9"/>
  <c r="O7" i="9"/>
  <c r="N7" i="9"/>
  <c r="M7" i="9"/>
  <c r="L7" i="9"/>
  <c r="K7" i="9"/>
  <c r="J7" i="9"/>
  <c r="I7" i="9"/>
  <c r="H7" i="9"/>
  <c r="G7" i="9"/>
  <c r="F7" i="9"/>
  <c r="E7" i="9"/>
  <c r="D7" i="9"/>
  <c r="C7" i="9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O28" i="13"/>
  <c r="N28" i="13"/>
  <c r="M28" i="13"/>
  <c r="L28" i="13"/>
  <c r="K28" i="13"/>
  <c r="J28" i="13"/>
  <c r="I28" i="13"/>
  <c r="H28" i="13"/>
  <c r="G28" i="13"/>
  <c r="F28" i="13"/>
  <c r="E28" i="13"/>
  <c r="D28" i="13"/>
  <c r="C28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O23" i="13"/>
  <c r="N23" i="13"/>
  <c r="M23" i="13"/>
  <c r="L23" i="13"/>
  <c r="K23" i="13"/>
  <c r="J23" i="13"/>
  <c r="I23" i="13"/>
  <c r="H23" i="13"/>
  <c r="G23" i="13"/>
  <c r="F23" i="13"/>
  <c r="E23" i="13"/>
  <c r="D23" i="13"/>
  <c r="C23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C22" i="13"/>
  <c r="O21" i="13"/>
  <c r="N21" i="13"/>
  <c r="M21" i="13"/>
  <c r="L21" i="13"/>
  <c r="K21" i="13"/>
  <c r="J21" i="13"/>
  <c r="I21" i="13"/>
  <c r="H21" i="13"/>
  <c r="G21" i="13"/>
  <c r="F21" i="13"/>
  <c r="E21" i="13"/>
  <c r="D21" i="13"/>
  <c r="C21" i="13"/>
  <c r="C19" i="13"/>
  <c r="C18" i="13"/>
  <c r="C17" i="13"/>
  <c r="C16" i="13"/>
  <c r="C15" i="13"/>
  <c r="C14" i="13"/>
  <c r="C13" i="13"/>
  <c r="C12" i="13"/>
  <c r="C11" i="13"/>
  <c r="C10" i="13"/>
  <c r="C9" i="13"/>
  <c r="O19" i="13"/>
  <c r="N19" i="13"/>
  <c r="M19" i="13"/>
  <c r="L19" i="13"/>
  <c r="K19" i="13"/>
  <c r="J19" i="13"/>
  <c r="I19" i="13"/>
  <c r="H19" i="13"/>
  <c r="G19" i="13"/>
  <c r="F19" i="13"/>
  <c r="E19" i="13"/>
  <c r="O18" i="13"/>
  <c r="N18" i="13"/>
  <c r="M18" i="13"/>
  <c r="L18" i="13"/>
  <c r="K18" i="13"/>
  <c r="J18" i="13"/>
  <c r="I18" i="13"/>
  <c r="H18" i="13"/>
  <c r="G18" i="13"/>
  <c r="F18" i="13"/>
  <c r="E18" i="13"/>
  <c r="O17" i="13"/>
  <c r="N17" i="13"/>
  <c r="M17" i="13"/>
  <c r="L17" i="13"/>
  <c r="K17" i="13"/>
  <c r="J17" i="13"/>
  <c r="I17" i="13"/>
  <c r="H17" i="13"/>
  <c r="G17" i="13"/>
  <c r="F17" i="13"/>
  <c r="E17" i="13"/>
  <c r="O16" i="13"/>
  <c r="N16" i="13"/>
  <c r="M16" i="13"/>
  <c r="L16" i="13"/>
  <c r="K16" i="13"/>
  <c r="J16" i="13"/>
  <c r="I16" i="13"/>
  <c r="H16" i="13"/>
  <c r="G16" i="13"/>
  <c r="F16" i="13"/>
  <c r="E16" i="13"/>
  <c r="O15" i="13"/>
  <c r="N15" i="13"/>
  <c r="M15" i="13"/>
  <c r="L15" i="13"/>
  <c r="K15" i="13"/>
  <c r="J15" i="13"/>
  <c r="I15" i="13"/>
  <c r="H15" i="13"/>
  <c r="G15" i="13"/>
  <c r="F15" i="13"/>
  <c r="E15" i="13"/>
  <c r="O14" i="13"/>
  <c r="N14" i="13"/>
  <c r="M14" i="13"/>
  <c r="L14" i="13"/>
  <c r="K14" i="13"/>
  <c r="J14" i="13"/>
  <c r="I14" i="13"/>
  <c r="H14" i="13"/>
  <c r="G14" i="13"/>
  <c r="F14" i="13"/>
  <c r="E14" i="13"/>
  <c r="O13" i="13"/>
  <c r="N13" i="13"/>
  <c r="M13" i="13"/>
  <c r="L13" i="13"/>
  <c r="K13" i="13"/>
  <c r="J13" i="13"/>
  <c r="I13" i="13"/>
  <c r="H13" i="13"/>
  <c r="G13" i="13"/>
  <c r="F13" i="13"/>
  <c r="E13" i="13"/>
  <c r="O12" i="13"/>
  <c r="N12" i="13"/>
  <c r="M12" i="13"/>
  <c r="L12" i="13"/>
  <c r="K12" i="13"/>
  <c r="J12" i="13"/>
  <c r="I12" i="13"/>
  <c r="H12" i="13"/>
  <c r="G12" i="13"/>
  <c r="F12" i="13"/>
  <c r="E12" i="13"/>
  <c r="O11" i="13"/>
  <c r="N11" i="13"/>
  <c r="M11" i="13"/>
  <c r="L11" i="13"/>
  <c r="K11" i="13"/>
  <c r="J11" i="13"/>
  <c r="I11" i="13"/>
  <c r="H11" i="13"/>
  <c r="G11" i="13"/>
  <c r="F11" i="13"/>
  <c r="E11" i="13"/>
  <c r="O10" i="13"/>
  <c r="N10" i="13"/>
  <c r="M10" i="13"/>
  <c r="L10" i="13"/>
  <c r="K10" i="13"/>
  <c r="J10" i="13"/>
  <c r="I10" i="13"/>
  <c r="H10" i="13"/>
  <c r="G10" i="13"/>
  <c r="F10" i="13"/>
  <c r="E10" i="13"/>
  <c r="O9" i="13"/>
  <c r="N9" i="13"/>
  <c r="M9" i="13"/>
  <c r="L9" i="13"/>
  <c r="K9" i="13"/>
  <c r="J9" i="13"/>
  <c r="I9" i="13"/>
  <c r="H9" i="13"/>
  <c r="G9" i="13"/>
  <c r="F9" i="13"/>
  <c r="E9" i="13"/>
  <c r="G7" i="13"/>
  <c r="F7" i="13"/>
  <c r="E7" i="13"/>
  <c r="D19" i="13"/>
  <c r="D18" i="13"/>
  <c r="D17" i="13"/>
  <c r="D16" i="13"/>
  <c r="D15" i="13"/>
  <c r="D14" i="13"/>
  <c r="D13" i="13"/>
  <c r="D12" i="13"/>
  <c r="D11" i="13"/>
  <c r="D10" i="13"/>
  <c r="D9" i="13"/>
  <c r="B30" i="6"/>
  <c r="C30" i="6"/>
  <c r="D30" i="6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L49" i="9" l="1"/>
  <c r="L41" i="8"/>
  <c r="K41" i="8"/>
  <c r="O41" i="8"/>
  <c r="N41" i="8"/>
  <c r="O49" i="9"/>
  <c r="N49" i="9"/>
  <c r="K49" i="9"/>
  <c r="O7" i="13"/>
  <c r="O31" i="13" s="1"/>
  <c r="N7" i="13"/>
  <c r="N31" i="13" s="1"/>
  <c r="M7" i="13"/>
  <c r="L7" i="13"/>
  <c r="L31" i="13" s="1"/>
  <c r="K7" i="13"/>
  <c r="K31" i="13" s="1"/>
  <c r="J7" i="13"/>
  <c r="I7" i="13"/>
  <c r="H7" i="13"/>
  <c r="D7" i="13"/>
  <c r="C7" i="13"/>
  <c r="Q49" i="9" l="1"/>
  <c r="Q41" i="8"/>
  <c r="Q31" i="13"/>
  <c r="O99" i="11"/>
  <c r="O98" i="11"/>
  <c r="O8" i="11"/>
  <c r="O9" i="11"/>
  <c r="O10" i="11"/>
  <c r="O11" i="11"/>
  <c r="O12" i="11"/>
  <c r="O13" i="11"/>
  <c r="O14" i="11"/>
  <c r="O15" i="11"/>
  <c r="O16" i="11"/>
  <c r="O17" i="11"/>
  <c r="O18" i="11"/>
  <c r="O19" i="11"/>
  <c r="O20" i="11"/>
  <c r="O7" i="11"/>
  <c r="O102" i="11" l="1"/>
  <c r="N17" i="11"/>
  <c r="N18" i="11"/>
  <c r="N19" i="11"/>
  <c r="N20" i="11"/>
  <c r="N8" i="11"/>
  <c r="N9" i="11"/>
  <c r="N10" i="11"/>
  <c r="N11" i="11"/>
  <c r="N12" i="11"/>
  <c r="N13" i="11"/>
  <c r="N14" i="11"/>
  <c r="N15" i="11"/>
  <c r="N16" i="11"/>
  <c r="N7" i="11"/>
  <c r="M99" i="11"/>
  <c r="M98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7" i="11"/>
  <c r="L99" i="11"/>
  <c r="L98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7" i="11"/>
  <c r="K99" i="11"/>
  <c r="K98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7" i="11"/>
  <c r="J99" i="11"/>
  <c r="J98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I99" i="11"/>
  <c r="I98" i="11"/>
  <c r="I96" i="11"/>
  <c r="I95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H99" i="11"/>
  <c r="H98" i="11"/>
  <c r="H96" i="11"/>
  <c r="H95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C99" i="11"/>
  <c r="C98" i="11"/>
  <c r="C96" i="11"/>
  <c r="C95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L102" i="11" l="1"/>
  <c r="O32" i="3"/>
  <c r="N32" i="3"/>
  <c r="O30" i="3"/>
  <c r="N30" i="3"/>
  <c r="O29" i="3"/>
  <c r="N29" i="3"/>
  <c r="O28" i="3"/>
  <c r="N28" i="3"/>
  <c r="O27" i="3"/>
  <c r="N27" i="3"/>
  <c r="O26" i="3"/>
  <c r="N26" i="3"/>
  <c r="O25" i="3"/>
  <c r="N25" i="3"/>
  <c r="O24" i="3"/>
  <c r="N24" i="3"/>
  <c r="O23" i="3"/>
  <c r="N23" i="3"/>
  <c r="O21" i="3"/>
  <c r="N21" i="3"/>
  <c r="O19" i="3"/>
  <c r="N19" i="3"/>
  <c r="O18" i="3"/>
  <c r="N18" i="3"/>
  <c r="O17" i="3"/>
  <c r="N17" i="3"/>
  <c r="O16" i="3"/>
  <c r="N16" i="3"/>
  <c r="O15" i="3"/>
  <c r="N15" i="3"/>
  <c r="O14" i="3"/>
  <c r="N14" i="3"/>
  <c r="O12" i="3"/>
  <c r="N12" i="3"/>
  <c r="O11" i="3"/>
  <c r="N11" i="3"/>
  <c r="O10" i="3"/>
  <c r="N10" i="3"/>
  <c r="O9" i="3"/>
  <c r="N9" i="3"/>
  <c r="O7" i="3"/>
  <c r="N7" i="3"/>
  <c r="M32" i="3"/>
  <c r="L32" i="3"/>
  <c r="K32" i="3"/>
  <c r="J32" i="3"/>
  <c r="I32" i="3"/>
  <c r="H32" i="3"/>
  <c r="M30" i="3"/>
  <c r="L30" i="3"/>
  <c r="K30" i="3"/>
  <c r="J30" i="3"/>
  <c r="I30" i="3"/>
  <c r="H30" i="3"/>
  <c r="M29" i="3"/>
  <c r="L29" i="3"/>
  <c r="K29" i="3"/>
  <c r="J29" i="3"/>
  <c r="I29" i="3"/>
  <c r="H29" i="3"/>
  <c r="M28" i="3"/>
  <c r="L28" i="3"/>
  <c r="K28" i="3"/>
  <c r="J28" i="3"/>
  <c r="I28" i="3"/>
  <c r="H28" i="3"/>
  <c r="M27" i="3"/>
  <c r="L27" i="3"/>
  <c r="K27" i="3"/>
  <c r="J27" i="3"/>
  <c r="I27" i="3"/>
  <c r="H27" i="3"/>
  <c r="M26" i="3"/>
  <c r="L26" i="3"/>
  <c r="K26" i="3"/>
  <c r="J26" i="3"/>
  <c r="I26" i="3"/>
  <c r="H26" i="3"/>
  <c r="M25" i="3"/>
  <c r="L25" i="3"/>
  <c r="K25" i="3"/>
  <c r="J25" i="3"/>
  <c r="I25" i="3"/>
  <c r="H25" i="3"/>
  <c r="M24" i="3"/>
  <c r="L24" i="3"/>
  <c r="K24" i="3"/>
  <c r="J24" i="3"/>
  <c r="I24" i="3"/>
  <c r="H24" i="3"/>
  <c r="M23" i="3"/>
  <c r="L23" i="3"/>
  <c r="K23" i="3"/>
  <c r="J23" i="3"/>
  <c r="I23" i="3"/>
  <c r="H23" i="3"/>
  <c r="M21" i="3"/>
  <c r="L21" i="3"/>
  <c r="K21" i="3"/>
  <c r="J21" i="3"/>
  <c r="I21" i="3"/>
  <c r="H21" i="3"/>
  <c r="M19" i="3"/>
  <c r="L19" i="3"/>
  <c r="K19" i="3"/>
  <c r="J19" i="3"/>
  <c r="I19" i="3"/>
  <c r="H19" i="3"/>
  <c r="M18" i="3"/>
  <c r="L18" i="3"/>
  <c r="K18" i="3"/>
  <c r="J18" i="3"/>
  <c r="I18" i="3"/>
  <c r="H18" i="3"/>
  <c r="M17" i="3"/>
  <c r="L17" i="3"/>
  <c r="K17" i="3"/>
  <c r="J17" i="3"/>
  <c r="I17" i="3"/>
  <c r="H17" i="3"/>
  <c r="M16" i="3"/>
  <c r="L16" i="3"/>
  <c r="K16" i="3"/>
  <c r="J16" i="3"/>
  <c r="I16" i="3"/>
  <c r="H16" i="3"/>
  <c r="M15" i="3"/>
  <c r="L15" i="3"/>
  <c r="K15" i="3"/>
  <c r="J15" i="3"/>
  <c r="I15" i="3"/>
  <c r="H15" i="3"/>
  <c r="M14" i="3"/>
  <c r="L14" i="3"/>
  <c r="K14" i="3"/>
  <c r="J14" i="3"/>
  <c r="I14" i="3"/>
  <c r="H14" i="3"/>
  <c r="M12" i="3"/>
  <c r="L12" i="3"/>
  <c r="K12" i="3"/>
  <c r="J12" i="3"/>
  <c r="I12" i="3"/>
  <c r="H12" i="3"/>
  <c r="M11" i="3"/>
  <c r="L11" i="3"/>
  <c r="K11" i="3"/>
  <c r="J11" i="3"/>
  <c r="I11" i="3"/>
  <c r="H11" i="3"/>
  <c r="M10" i="3"/>
  <c r="L10" i="3"/>
  <c r="K10" i="3"/>
  <c r="J10" i="3"/>
  <c r="I10" i="3"/>
  <c r="H10" i="3"/>
  <c r="M9" i="3"/>
  <c r="L9" i="3"/>
  <c r="K9" i="3"/>
  <c r="J9" i="3"/>
  <c r="I9" i="3"/>
  <c r="H9" i="3"/>
  <c r="M7" i="3"/>
  <c r="L7" i="3"/>
  <c r="K7" i="3"/>
  <c r="J7" i="3"/>
  <c r="I7" i="3"/>
  <c r="H7" i="3"/>
  <c r="C32" i="3"/>
  <c r="C30" i="3"/>
  <c r="C29" i="3"/>
  <c r="C28" i="3"/>
  <c r="C27" i="3"/>
  <c r="C26" i="3"/>
  <c r="C25" i="3"/>
  <c r="C24" i="3"/>
  <c r="C23" i="3"/>
  <c r="C21" i="3"/>
  <c r="C19" i="3"/>
  <c r="C18" i="3"/>
  <c r="C17" i="3"/>
  <c r="C16" i="3"/>
  <c r="C15" i="3"/>
  <c r="C14" i="3"/>
  <c r="C12" i="3"/>
  <c r="C11" i="3"/>
  <c r="C10" i="3"/>
  <c r="C9" i="3"/>
  <c r="C7" i="3"/>
  <c r="L33" i="3" l="1"/>
  <c r="N33" i="3"/>
  <c r="O33" i="3"/>
  <c r="K33" i="3"/>
  <c r="M40" i="5"/>
  <c r="L40" i="5"/>
  <c r="K40" i="5"/>
  <c r="J40" i="5"/>
  <c r="I40" i="5"/>
  <c r="H40" i="5"/>
  <c r="M38" i="5"/>
  <c r="L38" i="5"/>
  <c r="K38" i="5"/>
  <c r="J38" i="5"/>
  <c r="I38" i="5"/>
  <c r="H38" i="5"/>
  <c r="M36" i="5"/>
  <c r="L36" i="5"/>
  <c r="K36" i="5"/>
  <c r="J36" i="5"/>
  <c r="I36" i="5"/>
  <c r="H36" i="5"/>
  <c r="M35" i="5"/>
  <c r="L35" i="5"/>
  <c r="K35" i="5"/>
  <c r="J35" i="5"/>
  <c r="I35" i="5"/>
  <c r="H35" i="5"/>
  <c r="M34" i="5"/>
  <c r="L34" i="5"/>
  <c r="K34" i="5"/>
  <c r="J34" i="5"/>
  <c r="I34" i="5"/>
  <c r="H34" i="5"/>
  <c r="M33" i="5"/>
  <c r="L33" i="5"/>
  <c r="K33" i="5"/>
  <c r="J33" i="5"/>
  <c r="I33" i="5"/>
  <c r="H33" i="5"/>
  <c r="M32" i="5"/>
  <c r="L32" i="5"/>
  <c r="K32" i="5"/>
  <c r="J32" i="5"/>
  <c r="I32" i="5"/>
  <c r="H32" i="5"/>
  <c r="M31" i="5"/>
  <c r="L31" i="5"/>
  <c r="K31" i="5"/>
  <c r="J31" i="5"/>
  <c r="I31" i="5"/>
  <c r="H31" i="5"/>
  <c r="M30" i="5"/>
  <c r="L30" i="5"/>
  <c r="K30" i="5"/>
  <c r="J30" i="5"/>
  <c r="I30" i="5"/>
  <c r="H30" i="5"/>
  <c r="M29" i="5"/>
  <c r="L29" i="5"/>
  <c r="K29" i="5"/>
  <c r="J29" i="5"/>
  <c r="I29" i="5"/>
  <c r="H29" i="5"/>
  <c r="M28" i="5"/>
  <c r="L28" i="5"/>
  <c r="K28" i="5"/>
  <c r="J28" i="5"/>
  <c r="I28" i="5"/>
  <c r="H28" i="5"/>
  <c r="M27" i="5"/>
  <c r="L27" i="5"/>
  <c r="K27" i="5"/>
  <c r="J27" i="5"/>
  <c r="I27" i="5"/>
  <c r="H27" i="5"/>
  <c r="M26" i="5"/>
  <c r="L26" i="5"/>
  <c r="K26" i="5"/>
  <c r="J26" i="5"/>
  <c r="I26" i="5"/>
  <c r="H26" i="5"/>
  <c r="M24" i="5"/>
  <c r="L24" i="5"/>
  <c r="K24" i="5"/>
  <c r="J24" i="5"/>
  <c r="I24" i="5"/>
  <c r="H24" i="5"/>
  <c r="M23" i="5"/>
  <c r="L23" i="5"/>
  <c r="K23" i="5"/>
  <c r="J23" i="5"/>
  <c r="I23" i="5"/>
  <c r="H23" i="5"/>
  <c r="M22" i="5"/>
  <c r="L22" i="5"/>
  <c r="K22" i="5"/>
  <c r="J22" i="5"/>
  <c r="I22" i="5"/>
  <c r="H22" i="5"/>
  <c r="M21" i="5"/>
  <c r="L21" i="5"/>
  <c r="K21" i="5"/>
  <c r="J21" i="5"/>
  <c r="I21" i="5"/>
  <c r="H21" i="5"/>
  <c r="M20" i="5"/>
  <c r="L20" i="5"/>
  <c r="K20" i="5"/>
  <c r="J20" i="5"/>
  <c r="I20" i="5"/>
  <c r="H20" i="5"/>
  <c r="M19" i="5"/>
  <c r="L19" i="5"/>
  <c r="K19" i="5"/>
  <c r="J19" i="5"/>
  <c r="I19" i="5"/>
  <c r="H19" i="5"/>
  <c r="M18" i="5"/>
  <c r="L18" i="5"/>
  <c r="K18" i="5"/>
  <c r="J18" i="5"/>
  <c r="I18" i="5"/>
  <c r="H18" i="5"/>
  <c r="M17" i="5"/>
  <c r="L17" i="5"/>
  <c r="K17" i="5"/>
  <c r="J17" i="5"/>
  <c r="I17" i="5"/>
  <c r="H17" i="5"/>
  <c r="M16" i="5"/>
  <c r="L16" i="5"/>
  <c r="K16" i="5"/>
  <c r="J16" i="5"/>
  <c r="I16" i="5"/>
  <c r="H16" i="5"/>
  <c r="M15" i="5"/>
  <c r="L15" i="5"/>
  <c r="K15" i="5"/>
  <c r="J15" i="5"/>
  <c r="I15" i="5"/>
  <c r="H15" i="5"/>
  <c r="M14" i="5"/>
  <c r="L14" i="5"/>
  <c r="K14" i="5"/>
  <c r="J14" i="5"/>
  <c r="I14" i="5"/>
  <c r="H14" i="5"/>
  <c r="M12" i="5"/>
  <c r="L12" i="5"/>
  <c r="K12" i="5"/>
  <c r="J12" i="5"/>
  <c r="I12" i="5"/>
  <c r="H12" i="5"/>
  <c r="M11" i="5"/>
  <c r="L11" i="5"/>
  <c r="K11" i="5"/>
  <c r="J11" i="5"/>
  <c r="I11" i="5"/>
  <c r="H11" i="5"/>
  <c r="M9" i="5"/>
  <c r="L9" i="5"/>
  <c r="K9" i="5"/>
  <c r="J9" i="5"/>
  <c r="I9" i="5"/>
  <c r="H9" i="5"/>
  <c r="M8" i="5"/>
  <c r="L8" i="5"/>
  <c r="K8" i="5"/>
  <c r="J8" i="5"/>
  <c r="I8" i="5"/>
  <c r="H8" i="5"/>
  <c r="M7" i="5"/>
  <c r="L7" i="5"/>
  <c r="K7" i="5"/>
  <c r="J7" i="5"/>
  <c r="I7" i="5"/>
  <c r="H7" i="5"/>
  <c r="C40" i="5"/>
  <c r="C38" i="5"/>
  <c r="C36" i="5"/>
  <c r="C35" i="5"/>
  <c r="C34" i="5"/>
  <c r="C33" i="5"/>
  <c r="C32" i="5"/>
  <c r="C31" i="5"/>
  <c r="C30" i="5"/>
  <c r="C29" i="5"/>
  <c r="C28" i="5"/>
  <c r="C27" i="5"/>
  <c r="C26" i="5"/>
  <c r="C24" i="5"/>
  <c r="C23" i="5"/>
  <c r="C22" i="5"/>
  <c r="C21" i="5"/>
  <c r="C20" i="5"/>
  <c r="C19" i="5"/>
  <c r="C18" i="5"/>
  <c r="C17" i="5"/>
  <c r="C16" i="5"/>
  <c r="C15" i="5"/>
  <c r="C14" i="5"/>
  <c r="C12" i="5"/>
  <c r="C11" i="5"/>
  <c r="C39" i="4"/>
  <c r="C37" i="4"/>
  <c r="C35" i="4"/>
  <c r="C33" i="4"/>
  <c r="C32" i="4"/>
  <c r="C31" i="4"/>
  <c r="C30" i="4"/>
  <c r="C28" i="4"/>
  <c r="C26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8" i="4"/>
  <c r="C7" i="4"/>
  <c r="C9" i="5"/>
  <c r="C8" i="5"/>
  <c r="C7" i="5"/>
  <c r="L41" i="5" l="1"/>
  <c r="Q33" i="3"/>
  <c r="K41" i="5"/>
  <c r="O39" i="4"/>
  <c r="N39" i="4"/>
  <c r="M39" i="4"/>
  <c r="L39" i="4"/>
  <c r="K39" i="4"/>
  <c r="J39" i="4"/>
  <c r="I39" i="4"/>
  <c r="H39" i="4"/>
  <c r="O37" i="4"/>
  <c r="N37" i="4"/>
  <c r="M37" i="4"/>
  <c r="L37" i="4"/>
  <c r="K37" i="4"/>
  <c r="J37" i="4"/>
  <c r="I37" i="4"/>
  <c r="H37" i="4"/>
  <c r="O35" i="4"/>
  <c r="N35" i="4"/>
  <c r="M35" i="4"/>
  <c r="L35" i="4"/>
  <c r="K35" i="4"/>
  <c r="J35" i="4"/>
  <c r="I35" i="4"/>
  <c r="H35" i="4"/>
  <c r="O33" i="4"/>
  <c r="N33" i="4"/>
  <c r="M33" i="4"/>
  <c r="L33" i="4"/>
  <c r="K33" i="4"/>
  <c r="J33" i="4"/>
  <c r="I33" i="4"/>
  <c r="H33" i="4"/>
  <c r="O32" i="4"/>
  <c r="N32" i="4"/>
  <c r="M32" i="4"/>
  <c r="L32" i="4"/>
  <c r="K32" i="4"/>
  <c r="J32" i="4"/>
  <c r="I32" i="4"/>
  <c r="H32" i="4"/>
  <c r="O31" i="4"/>
  <c r="N31" i="4"/>
  <c r="M31" i="4"/>
  <c r="L31" i="4"/>
  <c r="K31" i="4"/>
  <c r="J31" i="4"/>
  <c r="I31" i="4"/>
  <c r="H31" i="4"/>
  <c r="O30" i="4"/>
  <c r="N30" i="4"/>
  <c r="M30" i="4"/>
  <c r="L30" i="4"/>
  <c r="K30" i="4"/>
  <c r="J30" i="4"/>
  <c r="I30" i="4"/>
  <c r="H30" i="4"/>
  <c r="M28" i="4"/>
  <c r="L28" i="4"/>
  <c r="K28" i="4"/>
  <c r="J28" i="4"/>
  <c r="I28" i="4"/>
  <c r="H28" i="4"/>
  <c r="M26" i="4"/>
  <c r="L26" i="4"/>
  <c r="K26" i="4"/>
  <c r="J26" i="4"/>
  <c r="I26" i="4"/>
  <c r="H26" i="4"/>
  <c r="M24" i="4"/>
  <c r="L24" i="4"/>
  <c r="K24" i="4"/>
  <c r="J24" i="4"/>
  <c r="I24" i="4"/>
  <c r="H24" i="4"/>
  <c r="M23" i="4"/>
  <c r="L23" i="4"/>
  <c r="K23" i="4"/>
  <c r="J23" i="4"/>
  <c r="I23" i="4"/>
  <c r="H23" i="4"/>
  <c r="M22" i="4"/>
  <c r="L22" i="4"/>
  <c r="K22" i="4"/>
  <c r="J22" i="4"/>
  <c r="I22" i="4"/>
  <c r="H22" i="4"/>
  <c r="M21" i="4"/>
  <c r="L21" i="4"/>
  <c r="K21" i="4"/>
  <c r="J21" i="4"/>
  <c r="I21" i="4"/>
  <c r="H21" i="4"/>
  <c r="M20" i="4"/>
  <c r="L20" i="4"/>
  <c r="K20" i="4"/>
  <c r="J20" i="4"/>
  <c r="I20" i="4"/>
  <c r="H20" i="4"/>
  <c r="M19" i="4"/>
  <c r="L19" i="4"/>
  <c r="K19" i="4"/>
  <c r="J19" i="4"/>
  <c r="I19" i="4"/>
  <c r="H19" i="4"/>
  <c r="M18" i="4"/>
  <c r="L18" i="4"/>
  <c r="K18" i="4"/>
  <c r="J18" i="4"/>
  <c r="I18" i="4"/>
  <c r="H18" i="4"/>
  <c r="M17" i="4"/>
  <c r="L17" i="4"/>
  <c r="K17" i="4"/>
  <c r="J17" i="4"/>
  <c r="I17" i="4"/>
  <c r="H17" i="4"/>
  <c r="M16" i="4"/>
  <c r="L16" i="4"/>
  <c r="K16" i="4"/>
  <c r="J16" i="4"/>
  <c r="I16" i="4"/>
  <c r="H16" i="4"/>
  <c r="M15" i="4"/>
  <c r="L15" i="4"/>
  <c r="K15" i="4"/>
  <c r="J15" i="4"/>
  <c r="I15" i="4"/>
  <c r="H15" i="4"/>
  <c r="M14" i="4"/>
  <c r="L14" i="4"/>
  <c r="K14" i="4"/>
  <c r="J14" i="4"/>
  <c r="I14" i="4"/>
  <c r="H14" i="4"/>
  <c r="M13" i="4"/>
  <c r="L13" i="4"/>
  <c r="K13" i="4"/>
  <c r="J13" i="4"/>
  <c r="I13" i="4"/>
  <c r="H13" i="4"/>
  <c r="M12" i="4"/>
  <c r="L12" i="4"/>
  <c r="K12" i="4"/>
  <c r="J12" i="4"/>
  <c r="I12" i="4"/>
  <c r="H12" i="4"/>
  <c r="M11" i="4"/>
  <c r="L11" i="4"/>
  <c r="K11" i="4"/>
  <c r="J11" i="4"/>
  <c r="I11" i="4"/>
  <c r="H11" i="4"/>
  <c r="M10" i="4"/>
  <c r="L10" i="4"/>
  <c r="K10" i="4"/>
  <c r="J10" i="4"/>
  <c r="I10" i="4"/>
  <c r="H10" i="4"/>
  <c r="B8" i="4"/>
  <c r="D8" i="4"/>
  <c r="E8" i="4"/>
  <c r="F8" i="4"/>
  <c r="G8" i="4"/>
  <c r="H8" i="4"/>
  <c r="I8" i="4"/>
  <c r="J8" i="4"/>
  <c r="K8" i="4"/>
  <c r="L8" i="4"/>
  <c r="M8" i="4"/>
  <c r="N8" i="4"/>
  <c r="O8" i="4"/>
  <c r="O7" i="4"/>
  <c r="N7" i="4"/>
  <c r="M7" i="4"/>
  <c r="L7" i="4"/>
  <c r="K7" i="4"/>
  <c r="J7" i="4"/>
  <c r="I7" i="4"/>
  <c r="H7" i="4"/>
  <c r="D7" i="4"/>
  <c r="M46" i="6"/>
  <c r="L46" i="6"/>
  <c r="K46" i="6"/>
  <c r="J46" i="6"/>
  <c r="I46" i="6"/>
  <c r="H46" i="6"/>
  <c r="M44" i="6"/>
  <c r="L44" i="6"/>
  <c r="K44" i="6"/>
  <c r="J44" i="6"/>
  <c r="I44" i="6"/>
  <c r="H44" i="6"/>
  <c r="M42" i="6"/>
  <c r="L42" i="6"/>
  <c r="K42" i="6"/>
  <c r="J42" i="6"/>
  <c r="I42" i="6"/>
  <c r="H42" i="6"/>
  <c r="M41" i="6"/>
  <c r="L41" i="6"/>
  <c r="K41" i="6"/>
  <c r="J41" i="6"/>
  <c r="I41" i="6"/>
  <c r="H41" i="6"/>
  <c r="M40" i="6"/>
  <c r="L40" i="6"/>
  <c r="K40" i="6"/>
  <c r="J40" i="6"/>
  <c r="I40" i="6"/>
  <c r="H40" i="6"/>
  <c r="M38" i="6"/>
  <c r="L38" i="6"/>
  <c r="K38" i="6"/>
  <c r="J38" i="6"/>
  <c r="I38" i="6"/>
  <c r="H38" i="6"/>
  <c r="M37" i="6"/>
  <c r="L37" i="6"/>
  <c r="K37" i="6"/>
  <c r="J37" i="6"/>
  <c r="I37" i="6"/>
  <c r="H37" i="6"/>
  <c r="M36" i="6"/>
  <c r="L36" i="6"/>
  <c r="K36" i="6"/>
  <c r="J36" i="6"/>
  <c r="I36" i="6"/>
  <c r="H36" i="6"/>
  <c r="M35" i="6"/>
  <c r="L35" i="6"/>
  <c r="K35" i="6"/>
  <c r="J35" i="6"/>
  <c r="I35" i="6"/>
  <c r="H35" i="6"/>
  <c r="M34" i="6"/>
  <c r="L34" i="6"/>
  <c r="K34" i="6"/>
  <c r="J34" i="6"/>
  <c r="I34" i="6"/>
  <c r="H34" i="6"/>
  <c r="M33" i="6"/>
  <c r="L33" i="6"/>
  <c r="K33" i="6"/>
  <c r="J33" i="6"/>
  <c r="I33" i="6"/>
  <c r="H33" i="6"/>
  <c r="M32" i="6"/>
  <c r="L32" i="6"/>
  <c r="K32" i="6"/>
  <c r="J32" i="6"/>
  <c r="I32" i="6"/>
  <c r="H32" i="6"/>
  <c r="M31" i="6"/>
  <c r="L31" i="6"/>
  <c r="K31" i="6"/>
  <c r="J31" i="6"/>
  <c r="I31" i="6"/>
  <c r="H31" i="6"/>
  <c r="M29" i="6"/>
  <c r="L29" i="6"/>
  <c r="K29" i="6"/>
  <c r="J29" i="6"/>
  <c r="I29" i="6"/>
  <c r="H29" i="6"/>
  <c r="M28" i="6"/>
  <c r="L28" i="6"/>
  <c r="K28" i="6"/>
  <c r="J28" i="6"/>
  <c r="I28" i="6"/>
  <c r="H28" i="6"/>
  <c r="M27" i="6"/>
  <c r="L27" i="6"/>
  <c r="K27" i="6"/>
  <c r="J27" i="6"/>
  <c r="I27" i="6"/>
  <c r="H27" i="6"/>
  <c r="M26" i="6"/>
  <c r="L26" i="6"/>
  <c r="K26" i="6"/>
  <c r="J26" i="6"/>
  <c r="I26" i="6"/>
  <c r="H26" i="6"/>
  <c r="M25" i="6"/>
  <c r="L25" i="6"/>
  <c r="K25" i="6"/>
  <c r="J25" i="6"/>
  <c r="I25" i="6"/>
  <c r="H25" i="6"/>
  <c r="M24" i="6"/>
  <c r="L24" i="6"/>
  <c r="K24" i="6"/>
  <c r="J24" i="6"/>
  <c r="I24" i="6"/>
  <c r="H24" i="6"/>
  <c r="M23" i="6"/>
  <c r="L23" i="6"/>
  <c r="K23" i="6"/>
  <c r="J23" i="6"/>
  <c r="I23" i="6"/>
  <c r="H23" i="6"/>
  <c r="M22" i="6"/>
  <c r="L22" i="6"/>
  <c r="K22" i="6"/>
  <c r="J22" i="6"/>
  <c r="I22" i="6"/>
  <c r="H22" i="6"/>
  <c r="M20" i="6"/>
  <c r="L20" i="6"/>
  <c r="K20" i="6"/>
  <c r="J20" i="6"/>
  <c r="I20" i="6"/>
  <c r="H20" i="6"/>
  <c r="M19" i="6"/>
  <c r="L19" i="6"/>
  <c r="K19" i="6"/>
  <c r="J19" i="6"/>
  <c r="I19" i="6"/>
  <c r="H19" i="6"/>
  <c r="M18" i="6"/>
  <c r="L18" i="6"/>
  <c r="K18" i="6"/>
  <c r="J18" i="6"/>
  <c r="I18" i="6"/>
  <c r="H18" i="6"/>
  <c r="M17" i="6"/>
  <c r="L17" i="6"/>
  <c r="K17" i="6"/>
  <c r="J17" i="6"/>
  <c r="I17" i="6"/>
  <c r="H17" i="6"/>
  <c r="M16" i="6"/>
  <c r="L16" i="6"/>
  <c r="K16" i="6"/>
  <c r="J16" i="6"/>
  <c r="I16" i="6"/>
  <c r="H16" i="6"/>
  <c r="M15" i="6"/>
  <c r="L15" i="6"/>
  <c r="K15" i="6"/>
  <c r="J15" i="6"/>
  <c r="I15" i="6"/>
  <c r="H15" i="6"/>
  <c r="M14" i="6"/>
  <c r="L14" i="6"/>
  <c r="K14" i="6"/>
  <c r="J14" i="6"/>
  <c r="I14" i="6"/>
  <c r="H14" i="6"/>
  <c r="M13" i="6"/>
  <c r="L13" i="6"/>
  <c r="K13" i="6"/>
  <c r="J13" i="6"/>
  <c r="I13" i="6"/>
  <c r="H13" i="6"/>
  <c r="M11" i="6"/>
  <c r="L11" i="6"/>
  <c r="K11" i="6"/>
  <c r="J11" i="6"/>
  <c r="I11" i="6"/>
  <c r="H11" i="6"/>
  <c r="M10" i="6"/>
  <c r="L10" i="6"/>
  <c r="K10" i="6"/>
  <c r="J10" i="6"/>
  <c r="I10" i="6"/>
  <c r="H10" i="6"/>
  <c r="M9" i="6"/>
  <c r="L9" i="6"/>
  <c r="K9" i="6"/>
  <c r="J9" i="6"/>
  <c r="I9" i="6"/>
  <c r="H9" i="6"/>
  <c r="M8" i="6"/>
  <c r="L8" i="6"/>
  <c r="K8" i="6"/>
  <c r="J8" i="6"/>
  <c r="I8" i="6"/>
  <c r="H8" i="6"/>
  <c r="M7" i="6"/>
  <c r="L7" i="6"/>
  <c r="K7" i="6"/>
  <c r="J7" i="6"/>
  <c r="I7" i="6"/>
  <c r="H7" i="6"/>
  <c r="N46" i="6"/>
  <c r="C46" i="6"/>
  <c r="C44" i="6"/>
  <c r="C42" i="6"/>
  <c r="C41" i="6"/>
  <c r="C40" i="6"/>
  <c r="C38" i="6"/>
  <c r="C37" i="6"/>
  <c r="C36" i="6"/>
  <c r="C35" i="6"/>
  <c r="C34" i="6"/>
  <c r="C33" i="6"/>
  <c r="C32" i="6"/>
  <c r="C31" i="6"/>
  <c r="C29" i="6"/>
  <c r="C28" i="6"/>
  <c r="C27" i="6"/>
  <c r="C26" i="6"/>
  <c r="C25" i="6"/>
  <c r="C24" i="6"/>
  <c r="C23" i="6"/>
  <c r="C22" i="6"/>
  <c r="C20" i="6"/>
  <c r="C19" i="6"/>
  <c r="C18" i="6"/>
  <c r="C17" i="6"/>
  <c r="C16" i="6"/>
  <c r="C15" i="6"/>
  <c r="C14" i="6"/>
  <c r="C13" i="6"/>
  <c r="C11" i="6"/>
  <c r="C10" i="6"/>
  <c r="C9" i="6"/>
  <c r="C8" i="6"/>
  <c r="C7" i="6"/>
  <c r="C38" i="7"/>
  <c r="C36" i="7"/>
  <c r="C34" i="7"/>
  <c r="C32" i="7"/>
  <c r="C30" i="7"/>
  <c r="C28" i="7"/>
  <c r="C27" i="7"/>
  <c r="C26" i="7"/>
  <c r="C25" i="7"/>
  <c r="C24" i="7"/>
  <c r="C23" i="7"/>
  <c r="C22" i="7"/>
  <c r="C21" i="7"/>
  <c r="C19" i="7"/>
  <c r="C18" i="7"/>
  <c r="C17" i="7"/>
  <c r="C16" i="7"/>
  <c r="C7" i="7"/>
  <c r="B17" i="7"/>
  <c r="D17" i="7"/>
  <c r="E17" i="7"/>
  <c r="F17" i="7"/>
  <c r="G17" i="7"/>
  <c r="H17" i="7"/>
  <c r="I17" i="7"/>
  <c r="J17" i="7"/>
  <c r="K17" i="7"/>
  <c r="L17" i="7"/>
  <c r="M17" i="7"/>
  <c r="N17" i="7"/>
  <c r="O17" i="7"/>
  <c r="B18" i="7"/>
  <c r="D18" i="7"/>
  <c r="E18" i="7"/>
  <c r="F18" i="7"/>
  <c r="G18" i="7"/>
  <c r="H18" i="7"/>
  <c r="I18" i="7"/>
  <c r="J18" i="7"/>
  <c r="K18" i="7"/>
  <c r="L18" i="7"/>
  <c r="M18" i="7"/>
  <c r="N18" i="7"/>
  <c r="O18" i="7"/>
  <c r="B19" i="7"/>
  <c r="D19" i="7"/>
  <c r="E19" i="7"/>
  <c r="F19" i="7"/>
  <c r="G19" i="7"/>
  <c r="H19" i="7"/>
  <c r="I19" i="7"/>
  <c r="J19" i="7"/>
  <c r="K19" i="7"/>
  <c r="L19" i="7"/>
  <c r="M19" i="7"/>
  <c r="N19" i="7"/>
  <c r="O19" i="7"/>
  <c r="N394" i="1"/>
  <c r="K394" i="1"/>
  <c r="G13" i="14" s="1"/>
  <c r="N374" i="1"/>
  <c r="K374" i="1"/>
  <c r="G12" i="14" s="1"/>
  <c r="N363" i="1"/>
  <c r="K363" i="1"/>
  <c r="G11" i="14" s="1"/>
  <c r="N354" i="1"/>
  <c r="K354" i="1"/>
  <c r="G10" i="14" s="1"/>
  <c r="N314" i="1"/>
  <c r="K314" i="1"/>
  <c r="G9" i="14" s="1"/>
  <c r="K291" i="1"/>
  <c r="G8" i="14" s="1"/>
  <c r="N291" i="1"/>
  <c r="N287" i="1"/>
  <c r="K287" i="1"/>
  <c r="G7" i="14" s="1"/>
  <c r="N253" i="1"/>
  <c r="K253" i="1"/>
  <c r="G6" i="14" s="1"/>
  <c r="N95" i="1"/>
  <c r="K95" i="1"/>
  <c r="G5" i="14" s="1"/>
  <c r="K38" i="1"/>
  <c r="G4" i="14" s="1"/>
  <c r="N38" i="1"/>
  <c r="N38" i="7"/>
  <c r="M38" i="7"/>
  <c r="L38" i="7"/>
  <c r="K38" i="7"/>
  <c r="J38" i="7"/>
  <c r="I38" i="7"/>
  <c r="H38" i="7"/>
  <c r="N36" i="7"/>
  <c r="M36" i="7"/>
  <c r="L36" i="7"/>
  <c r="K36" i="7"/>
  <c r="J36" i="7"/>
  <c r="I36" i="7"/>
  <c r="H36" i="7"/>
  <c r="N34" i="7"/>
  <c r="M34" i="7"/>
  <c r="L34" i="7"/>
  <c r="K34" i="7"/>
  <c r="J34" i="7"/>
  <c r="I34" i="7"/>
  <c r="H34" i="7"/>
  <c r="M32" i="7"/>
  <c r="L32" i="7"/>
  <c r="K32" i="7"/>
  <c r="J32" i="7"/>
  <c r="I32" i="7"/>
  <c r="H32" i="7"/>
  <c r="M30" i="7"/>
  <c r="L30" i="7"/>
  <c r="K30" i="7"/>
  <c r="J30" i="7"/>
  <c r="I30" i="7"/>
  <c r="H30" i="7"/>
  <c r="O28" i="7"/>
  <c r="N28" i="7"/>
  <c r="M28" i="7"/>
  <c r="L28" i="7"/>
  <c r="K28" i="7"/>
  <c r="J28" i="7"/>
  <c r="I28" i="7"/>
  <c r="H28" i="7"/>
  <c r="G28" i="7"/>
  <c r="F28" i="7"/>
  <c r="E28" i="7"/>
  <c r="D28" i="7"/>
  <c r="B28" i="7"/>
  <c r="O27" i="7"/>
  <c r="N27" i="7"/>
  <c r="M27" i="7"/>
  <c r="L27" i="7"/>
  <c r="K27" i="7"/>
  <c r="J27" i="7"/>
  <c r="I27" i="7"/>
  <c r="H27" i="7"/>
  <c r="G27" i="7"/>
  <c r="F27" i="7"/>
  <c r="E27" i="7"/>
  <c r="D27" i="7"/>
  <c r="B27" i="7"/>
  <c r="O26" i="7"/>
  <c r="N26" i="7"/>
  <c r="M26" i="7"/>
  <c r="L26" i="7"/>
  <c r="K26" i="7"/>
  <c r="J26" i="7"/>
  <c r="I26" i="7"/>
  <c r="H26" i="7"/>
  <c r="G26" i="7"/>
  <c r="F26" i="7"/>
  <c r="E26" i="7"/>
  <c r="D26" i="7"/>
  <c r="B26" i="7"/>
  <c r="O25" i="7"/>
  <c r="N25" i="7"/>
  <c r="M25" i="7"/>
  <c r="L25" i="7"/>
  <c r="K25" i="7"/>
  <c r="J25" i="7"/>
  <c r="I25" i="7"/>
  <c r="H25" i="7"/>
  <c r="G25" i="7"/>
  <c r="F25" i="7"/>
  <c r="E25" i="7"/>
  <c r="D25" i="7"/>
  <c r="B25" i="7"/>
  <c r="O24" i="7"/>
  <c r="N24" i="7"/>
  <c r="M24" i="7"/>
  <c r="L24" i="7"/>
  <c r="K24" i="7"/>
  <c r="J24" i="7"/>
  <c r="I24" i="7"/>
  <c r="H24" i="7"/>
  <c r="G24" i="7"/>
  <c r="F24" i="7"/>
  <c r="E24" i="7"/>
  <c r="D24" i="7"/>
  <c r="B24" i="7"/>
  <c r="O23" i="7"/>
  <c r="N23" i="7"/>
  <c r="M23" i="7"/>
  <c r="L23" i="7"/>
  <c r="K23" i="7"/>
  <c r="J23" i="7"/>
  <c r="I23" i="7"/>
  <c r="H23" i="7"/>
  <c r="G23" i="7"/>
  <c r="F23" i="7"/>
  <c r="E23" i="7"/>
  <c r="D23" i="7"/>
  <c r="B23" i="7"/>
  <c r="O22" i="7"/>
  <c r="N22" i="7"/>
  <c r="M22" i="7"/>
  <c r="L22" i="7"/>
  <c r="K22" i="7"/>
  <c r="J22" i="7"/>
  <c r="I22" i="7"/>
  <c r="H22" i="7"/>
  <c r="G22" i="7"/>
  <c r="F22" i="7"/>
  <c r="E22" i="7"/>
  <c r="D22" i="7"/>
  <c r="B22" i="7"/>
  <c r="M21" i="7"/>
  <c r="L21" i="7"/>
  <c r="K21" i="7"/>
  <c r="J21" i="7"/>
  <c r="I21" i="7"/>
  <c r="H21" i="7"/>
  <c r="M16" i="7"/>
  <c r="L16" i="7"/>
  <c r="K16" i="7"/>
  <c r="J16" i="7"/>
  <c r="I16" i="7"/>
  <c r="H16" i="7"/>
  <c r="G14" i="14" l="1"/>
  <c r="L47" i="6"/>
  <c r="L40" i="4"/>
  <c r="K102" i="11"/>
  <c r="K40" i="4"/>
  <c r="K47" i="6"/>
  <c r="N395" i="1"/>
  <c r="K395" i="1"/>
  <c r="M7" i="7"/>
  <c r="L7" i="7"/>
  <c r="K7" i="7"/>
  <c r="J7" i="7"/>
  <c r="I7" i="7"/>
  <c r="H7" i="7"/>
  <c r="L39" i="7" l="1"/>
  <c r="L398" i="1" s="1"/>
  <c r="Q102" i="11"/>
  <c r="K39" i="7"/>
  <c r="K398" i="1" s="1"/>
  <c r="Q393" i="1"/>
  <c r="Q30" i="13" s="1"/>
  <c r="Q391" i="1"/>
  <c r="Q101" i="11" s="1"/>
  <c r="Q389" i="1"/>
  <c r="Q40" i="8" s="1"/>
  <c r="Q387" i="1"/>
  <c r="Q48" i="9" s="1"/>
  <c r="Q385" i="1"/>
  <c r="Q38" i="7" s="1"/>
  <c r="Q383" i="1"/>
  <c r="Q46" i="6" s="1"/>
  <c r="Q381" i="1"/>
  <c r="Q32" i="3" s="1"/>
  <c r="Q379" i="1"/>
  <c r="Q40" i="5" s="1"/>
  <c r="Q377" i="1"/>
  <c r="Q39" i="4" s="1"/>
  <c r="Q373" i="1"/>
  <c r="Q372" i="1"/>
  <c r="Q370" i="1"/>
  <c r="Q38" i="8" s="1"/>
  <c r="Q368" i="1"/>
  <c r="Q36" i="7" s="1"/>
  <c r="Q366" i="1"/>
  <c r="Q37" i="4" s="1"/>
  <c r="Q362" i="1"/>
  <c r="Q96" i="11" s="1"/>
  <c r="Q361" i="1"/>
  <c r="Q95" i="11" s="1"/>
  <c r="Q359" i="1"/>
  <c r="Q34" i="7" s="1"/>
  <c r="Q357" i="1"/>
  <c r="Q35" i="4" s="1"/>
  <c r="Q353" i="1"/>
  <c r="Q28" i="13" s="1"/>
  <c r="Q352" i="1"/>
  <c r="Q27" i="13" s="1"/>
  <c r="Q351" i="1"/>
  <c r="Q26" i="13" s="1"/>
  <c r="Q350" i="1"/>
  <c r="Q25" i="13" s="1"/>
  <c r="Q349" i="1"/>
  <c r="Q24" i="13" s="1"/>
  <c r="Q348" i="1"/>
  <c r="Q23" i="13" s="1"/>
  <c r="Q347" i="1"/>
  <c r="Q22" i="13" s="1"/>
  <c r="Q346" i="1"/>
  <c r="Q21" i="13" s="1"/>
  <c r="Q344" i="1"/>
  <c r="Q93" i="11" s="1"/>
  <c r="Q343" i="1"/>
  <c r="Q92" i="11" s="1"/>
  <c r="Q342" i="1"/>
  <c r="Q91" i="11" s="1"/>
  <c r="Q341" i="1"/>
  <c r="Q90" i="11" s="1"/>
  <c r="Q340" i="1"/>
  <c r="Q89" i="11" s="1"/>
  <c r="Q339" i="1"/>
  <c r="Q88" i="11" s="1"/>
  <c r="Q337" i="1"/>
  <c r="Q36" i="8" s="1"/>
  <c r="Q336" i="1"/>
  <c r="Q35" i="8" s="1"/>
  <c r="Q334" i="1"/>
  <c r="Q46" i="9" s="1"/>
  <c r="Q333" i="1"/>
  <c r="Q45" i="9" s="1"/>
  <c r="Q331" i="1"/>
  <c r="Q44" i="6" s="1"/>
  <c r="Q329" i="1"/>
  <c r="Q30" i="3" s="1"/>
  <c r="Q328" i="1"/>
  <c r="Q29" i="3" s="1"/>
  <c r="Q327" i="1"/>
  <c r="Q28" i="3" s="1"/>
  <c r="Q326" i="1"/>
  <c r="Q27" i="3" s="1"/>
  <c r="Q325" i="1"/>
  <c r="Q26" i="3" s="1"/>
  <c r="Q324" i="1"/>
  <c r="Q25" i="3" s="1"/>
  <c r="Q323" i="1"/>
  <c r="Q24" i="3" s="1"/>
  <c r="Q322" i="1"/>
  <c r="Q23" i="3" s="1"/>
  <c r="Q320" i="1"/>
  <c r="Q33" i="4" s="1"/>
  <c r="Q319" i="1"/>
  <c r="Q32" i="4" s="1"/>
  <c r="Q318" i="1"/>
  <c r="Q31" i="4" s="1"/>
  <c r="Q317" i="1"/>
  <c r="Q30" i="4" s="1"/>
  <c r="Q313" i="1"/>
  <c r="Q42" i="6" s="1"/>
  <c r="Q312" i="1"/>
  <c r="Q41" i="6" s="1"/>
  <c r="Q311" i="1"/>
  <c r="Q40" i="6" s="1"/>
  <c r="Q309" i="1"/>
  <c r="Q86" i="11" s="1"/>
  <c r="Q308" i="1"/>
  <c r="Q85" i="11" s="1"/>
  <c r="Q307" i="1"/>
  <c r="Q84" i="11" s="1"/>
  <c r="Q306" i="1"/>
  <c r="Q83" i="11" s="1"/>
  <c r="Q305" i="1"/>
  <c r="Q82" i="11" s="1"/>
  <c r="Q303" i="1"/>
  <c r="Q43" i="9" s="1"/>
  <c r="Q301" i="1"/>
  <c r="Q33" i="8" s="1"/>
  <c r="Q300" i="1"/>
  <c r="Q32" i="8" s="1"/>
  <c r="Q298" i="1"/>
  <c r="Q21" i="3" s="1"/>
  <c r="Q296" i="1"/>
  <c r="Q38" i="5" s="1"/>
  <c r="Q294" i="1"/>
  <c r="Q28" i="4" s="1"/>
  <c r="Q290" i="1"/>
  <c r="Q32" i="7" s="1"/>
  <c r="Q286" i="1"/>
  <c r="Q41" i="9" s="1"/>
  <c r="Q285" i="1"/>
  <c r="Q40" i="9" s="1"/>
  <c r="Q284" i="1"/>
  <c r="Q39" i="9" s="1"/>
  <c r="Q282" i="1"/>
  <c r="Q80" i="11" s="1"/>
  <c r="Q281" i="1"/>
  <c r="Q79" i="11" s="1"/>
  <c r="Q280" i="1"/>
  <c r="Q78" i="11" s="1"/>
  <c r="Q279" i="1"/>
  <c r="Q77" i="11" s="1"/>
  <c r="Q278" i="1"/>
  <c r="Q76" i="11" s="1"/>
  <c r="Q277" i="1"/>
  <c r="Q75" i="11" s="1"/>
  <c r="Q276" i="1"/>
  <c r="Q74" i="11" s="1"/>
  <c r="Q275" i="1"/>
  <c r="Q73" i="11" s="1"/>
  <c r="Q274" i="1"/>
  <c r="Q72" i="11" s="1"/>
  <c r="Q272" i="1"/>
  <c r="Q30" i="8" s="1"/>
  <c r="Q270" i="1"/>
  <c r="Q30" i="7" s="1"/>
  <c r="Q268" i="1"/>
  <c r="Q36" i="5" s="1"/>
  <c r="Q267" i="1"/>
  <c r="Q35" i="5" s="1"/>
  <c r="Q266" i="1"/>
  <c r="Q34" i="5" s="1"/>
  <c r="Q265" i="1"/>
  <c r="Q33" i="5" s="1"/>
  <c r="Q264" i="1"/>
  <c r="Q32" i="5" s="1"/>
  <c r="Q263" i="1"/>
  <c r="Q31" i="5" s="1"/>
  <c r="Q262" i="1"/>
  <c r="Q30" i="5" s="1"/>
  <c r="Q261" i="1"/>
  <c r="Q29" i="5" s="1"/>
  <c r="Q260" i="1"/>
  <c r="Q28" i="5" s="1"/>
  <c r="Q259" i="1"/>
  <c r="Q27" i="5" s="1"/>
  <c r="Q258" i="1"/>
  <c r="Q26" i="5" s="1"/>
  <c r="Q256" i="1"/>
  <c r="Q26" i="4" s="1"/>
  <c r="Q252" i="1"/>
  <c r="Q28" i="8" s="1"/>
  <c r="Q27" i="8"/>
  <c r="Q26" i="8"/>
  <c r="Q249" i="1"/>
  <c r="Q25" i="8" s="1"/>
  <c r="Q248" i="1"/>
  <c r="Q24" i="8" s="1"/>
  <c r="Q247" i="1"/>
  <c r="Q23" i="8" s="1"/>
  <c r="Q246" i="1"/>
  <c r="Q22" i="8" s="1"/>
  <c r="Q245" i="1"/>
  <c r="Q21" i="8" s="1"/>
  <c r="Q244" i="1"/>
  <c r="Q20" i="8" s="1"/>
  <c r="Q242" i="1"/>
  <c r="Q70" i="11" s="1"/>
  <c r="Q241" i="1"/>
  <c r="Q69" i="11" s="1"/>
  <c r="Q240" i="1"/>
  <c r="Q68" i="11" s="1"/>
  <c r="Q239" i="1"/>
  <c r="Q67" i="11" s="1"/>
  <c r="Q238" i="1"/>
  <c r="Q66" i="11" s="1"/>
  <c r="Q237" i="1"/>
  <c r="Q65" i="11" s="1"/>
  <c r="Q236" i="1"/>
  <c r="Q64" i="11" s="1"/>
  <c r="Q235" i="1"/>
  <c r="Q63" i="11" s="1"/>
  <c r="Q234" i="1"/>
  <c r="Q62" i="11" s="1"/>
  <c r="Q233" i="1"/>
  <c r="Q61" i="11" s="1"/>
  <c r="Q232" i="1"/>
  <c r="Q60" i="11" s="1"/>
  <c r="Q231" i="1"/>
  <c r="Q59" i="11" s="1"/>
  <c r="Q230" i="1"/>
  <c r="Q58" i="11" s="1"/>
  <c r="Q229" i="1"/>
  <c r="Q57" i="11" s="1"/>
  <c r="Q228" i="1"/>
  <c r="Q56" i="11" s="1"/>
  <c r="Q227" i="1"/>
  <c r="Q55" i="11" s="1"/>
  <c r="Q226" i="1"/>
  <c r="Q54" i="11" s="1"/>
  <c r="Q225" i="1"/>
  <c r="Q53" i="11" s="1"/>
  <c r="Q224" i="1"/>
  <c r="Q52" i="11" s="1"/>
  <c r="Q223" i="1"/>
  <c r="Q51" i="11" s="1"/>
  <c r="Q222" i="1"/>
  <c r="Q50" i="11" s="1"/>
  <c r="Q221" i="1"/>
  <c r="Q49" i="11" s="1"/>
  <c r="Q220" i="1"/>
  <c r="Q48" i="11" s="1"/>
  <c r="Q219" i="1"/>
  <c r="Q47" i="11" s="1"/>
  <c r="Q218" i="1"/>
  <c r="Q46" i="11" s="1"/>
  <c r="Q217" i="1"/>
  <c r="Q45" i="11" s="1"/>
  <c r="Q216" i="1"/>
  <c r="Q44" i="11" s="1"/>
  <c r="Q215" i="1"/>
  <c r="Q43" i="11" s="1"/>
  <c r="Q214" i="1"/>
  <c r="Q42" i="11" s="1"/>
  <c r="Q213" i="1"/>
  <c r="Q41" i="11" s="1"/>
  <c r="Q212" i="1"/>
  <c r="Q40" i="11" s="1"/>
  <c r="Q211" i="1"/>
  <c r="Q39" i="11" s="1"/>
  <c r="Q210" i="1"/>
  <c r="Q38" i="11" s="1"/>
  <c r="Q209" i="1"/>
  <c r="Q37" i="11" s="1"/>
  <c r="Q208" i="1"/>
  <c r="Q36" i="11" s="1"/>
  <c r="Q207" i="1"/>
  <c r="Q35" i="11" s="1"/>
  <c r="Q206" i="1"/>
  <c r="Q34" i="11" s="1"/>
  <c r="Q205" i="1"/>
  <c r="Q33" i="11" s="1"/>
  <c r="Q204" i="1"/>
  <c r="Q32" i="11" s="1"/>
  <c r="Q203" i="1"/>
  <c r="Q31" i="11" s="1"/>
  <c r="Q202" i="1"/>
  <c r="Q30" i="11" s="1"/>
  <c r="Q201" i="1"/>
  <c r="Q29" i="11" s="1"/>
  <c r="Q200" i="1"/>
  <c r="Q28" i="11" s="1"/>
  <c r="Q199" i="1"/>
  <c r="Q27" i="11" s="1"/>
  <c r="Q198" i="1"/>
  <c r="Q26" i="11" s="1"/>
  <c r="Q197" i="1"/>
  <c r="Q25" i="11" s="1"/>
  <c r="Q196" i="1"/>
  <c r="Q24" i="11" s="1"/>
  <c r="Q195" i="1"/>
  <c r="Q23" i="11" s="1"/>
  <c r="Q194" i="1"/>
  <c r="Q22" i="11" s="1"/>
  <c r="Q192" i="1"/>
  <c r="Q19" i="13" s="1"/>
  <c r="Q191" i="1"/>
  <c r="Q18" i="13" s="1"/>
  <c r="Q190" i="1"/>
  <c r="Q17" i="13" s="1"/>
  <c r="Q189" i="1"/>
  <c r="Q16" i="13" s="1"/>
  <c r="Q188" i="1"/>
  <c r="Q15" i="13" s="1"/>
  <c r="Q187" i="1"/>
  <c r="Q14" i="13" s="1"/>
  <c r="Q186" i="1"/>
  <c r="Q13" i="13" s="1"/>
  <c r="Q185" i="1"/>
  <c r="Q12" i="13" s="1"/>
  <c r="Q184" i="1"/>
  <c r="Q11" i="13" s="1"/>
  <c r="Q183" i="1"/>
  <c r="Q10" i="13" s="1"/>
  <c r="Q182" i="1"/>
  <c r="Q9" i="13" s="1"/>
  <c r="Q180" i="1"/>
  <c r="Q37" i="9" s="1"/>
  <c r="Q179" i="1"/>
  <c r="Q36" i="9" s="1"/>
  <c r="Q178" i="1"/>
  <c r="Q35" i="9" s="1"/>
  <c r="Q177" i="1"/>
  <c r="Q34" i="9" s="1"/>
  <c r="Q176" i="1"/>
  <c r="Q33" i="9" s="1"/>
  <c r="Q175" i="1"/>
  <c r="Q32" i="9" s="1"/>
  <c r="Q174" i="1"/>
  <c r="Q31" i="9" s="1"/>
  <c r="Q173" i="1"/>
  <c r="Q30" i="9" s="1"/>
  <c r="Q172" i="1"/>
  <c r="Q171" i="1"/>
  <c r="Q170" i="1"/>
  <c r="Q27" i="9" s="1"/>
  <c r="Q169" i="1"/>
  <c r="Q168" i="1"/>
  <c r="Q167" i="1"/>
  <c r="Q24" i="9" s="1"/>
  <c r="Q166" i="1"/>
  <c r="Q23" i="9" s="1"/>
  <c r="Q165" i="1"/>
  <c r="Q22" i="9" s="1"/>
  <c r="Q164" i="1"/>
  <c r="Q21" i="9" s="1"/>
  <c r="Q163" i="1"/>
  <c r="Q162" i="1"/>
  <c r="Q19" i="9" s="1"/>
  <c r="Q161" i="1"/>
  <c r="Q18" i="9" s="1"/>
  <c r="Q160" i="1"/>
  <c r="Q17" i="9" s="1"/>
  <c r="Q158" i="1"/>
  <c r="Q157" i="1"/>
  <c r="Q27" i="7" s="1"/>
  <c r="Q156" i="1"/>
  <c r="Q26" i="7" s="1"/>
  <c r="Q155" i="1"/>
  <c r="Q25" i="7" s="1"/>
  <c r="Q154" i="1"/>
  <c r="Q24" i="7" s="1"/>
  <c r="Q153" i="1"/>
  <c r="Q23" i="7" s="1"/>
  <c r="Q152" i="1"/>
  <c r="Q22" i="7" s="1"/>
  <c r="Q151" i="1"/>
  <c r="Q149" i="1"/>
  <c r="Q148" i="1"/>
  <c r="Q147" i="1"/>
  <c r="Q146" i="1"/>
  <c r="Q145" i="1"/>
  <c r="Q144" i="1"/>
  <c r="Q33" i="6" s="1"/>
  <c r="Q143" i="1"/>
  <c r="Q142" i="1"/>
  <c r="Q140" i="1"/>
  <c r="Q139" i="1"/>
  <c r="Q138" i="1"/>
  <c r="Q137" i="1"/>
  <c r="Q136" i="1"/>
  <c r="Q135" i="1"/>
  <c r="Q134" i="1"/>
  <c r="Q133" i="1"/>
  <c r="Q131" i="1"/>
  <c r="Q130" i="1"/>
  <c r="Q129" i="1"/>
  <c r="Q128" i="1"/>
  <c r="Q127" i="1"/>
  <c r="Q126" i="1"/>
  <c r="Q124" i="1"/>
  <c r="Q123" i="1"/>
  <c r="Q122" i="1"/>
  <c r="Q121" i="1"/>
  <c r="Q120" i="1"/>
  <c r="Q119" i="1"/>
  <c r="Q118" i="1"/>
  <c r="Q117" i="1"/>
  <c r="Q116" i="1"/>
  <c r="Q115" i="1"/>
  <c r="Q114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4" i="1"/>
  <c r="Q7" i="13" s="1"/>
  <c r="Q92" i="1"/>
  <c r="Q20" i="11" s="1"/>
  <c r="Q91" i="1"/>
  <c r="Q19" i="11" s="1"/>
  <c r="Q90" i="1"/>
  <c r="Q18" i="11" s="1"/>
  <c r="Q89" i="1"/>
  <c r="Q17" i="11" s="1"/>
  <c r="Q88" i="1"/>
  <c r="Q16" i="11" s="1"/>
  <c r="Q87" i="1"/>
  <c r="Q15" i="11" s="1"/>
  <c r="Q86" i="1"/>
  <c r="Q14" i="11" s="1"/>
  <c r="Q85" i="1"/>
  <c r="Q13" i="11" s="1"/>
  <c r="Q84" i="1"/>
  <c r="Q12" i="11" s="1"/>
  <c r="Q83" i="1"/>
  <c r="Q11" i="11" s="1"/>
  <c r="Q82" i="1"/>
  <c r="Q10" i="11" s="1"/>
  <c r="Q81" i="1"/>
  <c r="Q9" i="11" s="1"/>
  <c r="Q80" i="1"/>
  <c r="Q8" i="11" s="1"/>
  <c r="Q79" i="1"/>
  <c r="Q7" i="11" s="1"/>
  <c r="Q77" i="1"/>
  <c r="Q18" i="8" s="1"/>
  <c r="Q76" i="1"/>
  <c r="Q17" i="8" s="1"/>
  <c r="Q75" i="1"/>
  <c r="Q16" i="8" s="1"/>
  <c r="Q74" i="1"/>
  <c r="Q15" i="8" s="1"/>
  <c r="Q73" i="1"/>
  <c r="Q14" i="8" s="1"/>
  <c r="Q72" i="1"/>
  <c r="Q13" i="8" s="1"/>
  <c r="Q71" i="1"/>
  <c r="Q12" i="8" s="1"/>
  <c r="Q69" i="1"/>
  <c r="Q15" i="9" s="1"/>
  <c r="Q68" i="1"/>
  <c r="Q14" i="9" s="1"/>
  <c r="Q67" i="1"/>
  <c r="Q13" i="9" s="1"/>
  <c r="Q66" i="1"/>
  <c r="Q12" i="9" s="1"/>
  <c r="Q64" i="1"/>
  <c r="Q63" i="1"/>
  <c r="Q62" i="1"/>
  <c r="Q61" i="1"/>
  <c r="Q59" i="1"/>
  <c r="Q58" i="1"/>
  <c r="Q57" i="1"/>
  <c r="Q56" i="1"/>
  <c r="Q55" i="1"/>
  <c r="Q54" i="1"/>
  <c r="Q53" i="1"/>
  <c r="Q52" i="1"/>
  <c r="Q50" i="1"/>
  <c r="Q49" i="1"/>
  <c r="Q48" i="1"/>
  <c r="Q47" i="1"/>
  <c r="Q45" i="1"/>
  <c r="Q44" i="1"/>
  <c r="Q42" i="1"/>
  <c r="Q41" i="1"/>
  <c r="Q37" i="1"/>
  <c r="Q10" i="9" s="1"/>
  <c r="Q36" i="1"/>
  <c r="Q9" i="9" s="1"/>
  <c r="Q35" i="1"/>
  <c r="Q8" i="9" s="1"/>
  <c r="Q34" i="1"/>
  <c r="Q7" i="9" s="1"/>
  <c r="Q32" i="1"/>
  <c r="Q10" i="8" s="1"/>
  <c r="Q30" i="1"/>
  <c r="Q8" i="8" s="1"/>
  <c r="Q29" i="1"/>
  <c r="Q7" i="8" s="1"/>
  <c r="Q24" i="1"/>
  <c r="Q11" i="7" s="1"/>
  <c r="Q23" i="1"/>
  <c r="Q10" i="7" s="1"/>
  <c r="Q20" i="1"/>
  <c r="Q7" i="7" s="1"/>
  <c r="Q18" i="1"/>
  <c r="Q11" i="6" s="1"/>
  <c r="Q17" i="1"/>
  <c r="Q10" i="6" s="1"/>
  <c r="Q16" i="1"/>
  <c r="Q9" i="6" s="1"/>
  <c r="Q15" i="1"/>
  <c r="Q8" i="6" s="1"/>
  <c r="Q14" i="1"/>
  <c r="Q7" i="6" s="1"/>
  <c r="Q12" i="1"/>
  <c r="Q7" i="3" s="1"/>
  <c r="Q9" i="1"/>
  <c r="Q8" i="5" s="1"/>
  <c r="Q10" i="1"/>
  <c r="Q9" i="5" s="1"/>
  <c r="Q8" i="1"/>
  <c r="Q7" i="5" s="1"/>
  <c r="P393" i="1"/>
  <c r="P30" i="13" s="1"/>
  <c r="P391" i="1"/>
  <c r="P101" i="11" s="1"/>
  <c r="P389" i="1"/>
  <c r="P40" i="8" s="1"/>
  <c r="P387" i="1"/>
  <c r="P48" i="9" s="1"/>
  <c r="P385" i="1"/>
  <c r="P383" i="1"/>
  <c r="P381" i="1"/>
  <c r="P32" i="3" s="1"/>
  <c r="P379" i="1"/>
  <c r="P377" i="1"/>
  <c r="P39" i="4" s="1"/>
  <c r="P373" i="1"/>
  <c r="P372" i="1"/>
  <c r="P370" i="1"/>
  <c r="P38" i="8" s="1"/>
  <c r="P368" i="1"/>
  <c r="P366" i="1"/>
  <c r="P37" i="4" s="1"/>
  <c r="P362" i="1"/>
  <c r="P96" i="11" s="1"/>
  <c r="P361" i="1"/>
  <c r="P95" i="11" s="1"/>
  <c r="P359" i="1"/>
  <c r="P357" i="1"/>
  <c r="P35" i="4" s="1"/>
  <c r="P353" i="1"/>
  <c r="P28" i="13" s="1"/>
  <c r="P352" i="1"/>
  <c r="P27" i="13" s="1"/>
  <c r="P351" i="1"/>
  <c r="P26" i="13" s="1"/>
  <c r="P350" i="1"/>
  <c r="P25" i="13" s="1"/>
  <c r="P349" i="1"/>
  <c r="P24" i="13" s="1"/>
  <c r="P348" i="1"/>
  <c r="P23" i="13" s="1"/>
  <c r="P347" i="1"/>
  <c r="P22" i="13" s="1"/>
  <c r="P346" i="1"/>
  <c r="P21" i="13" s="1"/>
  <c r="P344" i="1"/>
  <c r="P93" i="11" s="1"/>
  <c r="P343" i="1"/>
  <c r="P92" i="11" s="1"/>
  <c r="P342" i="1"/>
  <c r="P91" i="11" s="1"/>
  <c r="P341" i="1"/>
  <c r="P90" i="11" s="1"/>
  <c r="P340" i="1"/>
  <c r="P89" i="11" s="1"/>
  <c r="P339" i="1"/>
  <c r="P88" i="11" s="1"/>
  <c r="P337" i="1"/>
  <c r="P36" i="8" s="1"/>
  <c r="P336" i="1"/>
  <c r="P35" i="8" s="1"/>
  <c r="P334" i="1"/>
  <c r="P46" i="9" s="1"/>
  <c r="P333" i="1"/>
  <c r="P45" i="9" s="1"/>
  <c r="P331" i="1"/>
  <c r="P329" i="1"/>
  <c r="P30" i="3" s="1"/>
  <c r="P328" i="1"/>
  <c r="P29" i="3" s="1"/>
  <c r="P327" i="1"/>
  <c r="P28" i="3" s="1"/>
  <c r="P326" i="1"/>
  <c r="P27" i="3" s="1"/>
  <c r="P325" i="1"/>
  <c r="P26" i="3" s="1"/>
  <c r="P324" i="1"/>
  <c r="P25" i="3" s="1"/>
  <c r="P323" i="1"/>
  <c r="P24" i="3" s="1"/>
  <c r="P322" i="1"/>
  <c r="P23" i="3" s="1"/>
  <c r="P320" i="1"/>
  <c r="P33" i="4" s="1"/>
  <c r="P319" i="1"/>
  <c r="P32" i="4" s="1"/>
  <c r="P318" i="1"/>
  <c r="P31" i="4" s="1"/>
  <c r="P317" i="1"/>
  <c r="P30" i="4" s="1"/>
  <c r="P313" i="1"/>
  <c r="P312" i="1"/>
  <c r="P311" i="1"/>
  <c r="P309" i="1"/>
  <c r="P86" i="11" s="1"/>
  <c r="P308" i="1"/>
  <c r="P85" i="11" s="1"/>
  <c r="P307" i="1"/>
  <c r="P84" i="11" s="1"/>
  <c r="P306" i="1"/>
  <c r="P83" i="11" s="1"/>
  <c r="P305" i="1"/>
  <c r="P82" i="11" s="1"/>
  <c r="P303" i="1"/>
  <c r="P43" i="9" s="1"/>
  <c r="P301" i="1"/>
  <c r="P33" i="8" s="1"/>
  <c r="P300" i="1"/>
  <c r="P32" i="8" s="1"/>
  <c r="P298" i="1"/>
  <c r="P21" i="3" s="1"/>
  <c r="P296" i="1"/>
  <c r="P294" i="1"/>
  <c r="P290" i="1"/>
  <c r="P291" i="1" s="1"/>
  <c r="P286" i="1"/>
  <c r="P41" i="9" s="1"/>
  <c r="P285" i="1"/>
  <c r="P40" i="9" s="1"/>
  <c r="P284" i="1"/>
  <c r="P39" i="9" s="1"/>
  <c r="P282" i="1"/>
  <c r="P80" i="11" s="1"/>
  <c r="P281" i="1"/>
  <c r="P79" i="11" s="1"/>
  <c r="P280" i="1"/>
  <c r="P78" i="11" s="1"/>
  <c r="P279" i="1"/>
  <c r="P77" i="11" s="1"/>
  <c r="P278" i="1"/>
  <c r="P76" i="11" s="1"/>
  <c r="P277" i="1"/>
  <c r="P75" i="11" s="1"/>
  <c r="P276" i="1"/>
  <c r="P74" i="11" s="1"/>
  <c r="P275" i="1"/>
  <c r="P73" i="11" s="1"/>
  <c r="P274" i="1"/>
  <c r="P72" i="11" s="1"/>
  <c r="P272" i="1"/>
  <c r="P30" i="8" s="1"/>
  <c r="P270" i="1"/>
  <c r="P268" i="1"/>
  <c r="P267" i="1"/>
  <c r="P266" i="1"/>
  <c r="P265" i="1"/>
  <c r="P264" i="1"/>
  <c r="P263" i="1"/>
  <c r="P262" i="1"/>
  <c r="P261" i="1"/>
  <c r="P260" i="1"/>
  <c r="P259" i="1"/>
  <c r="P258" i="1"/>
  <c r="P256" i="1"/>
  <c r="P252" i="1"/>
  <c r="P28" i="8" s="1"/>
  <c r="P251" i="1"/>
  <c r="P27" i="8" s="1"/>
  <c r="P250" i="1"/>
  <c r="P26" i="8" s="1"/>
  <c r="P249" i="1"/>
  <c r="P25" i="8" s="1"/>
  <c r="P248" i="1"/>
  <c r="P24" i="8" s="1"/>
  <c r="P247" i="1"/>
  <c r="P23" i="8" s="1"/>
  <c r="P246" i="1"/>
  <c r="P22" i="8" s="1"/>
  <c r="P245" i="1"/>
  <c r="P21" i="8" s="1"/>
  <c r="P244" i="1"/>
  <c r="P20" i="8" s="1"/>
  <c r="P242" i="1"/>
  <c r="P70" i="11" s="1"/>
  <c r="P241" i="1"/>
  <c r="P69" i="11" s="1"/>
  <c r="P240" i="1"/>
  <c r="P68" i="11" s="1"/>
  <c r="P239" i="1"/>
  <c r="P67" i="11" s="1"/>
  <c r="P238" i="1"/>
  <c r="P66" i="11" s="1"/>
  <c r="P237" i="1"/>
  <c r="P65" i="11" s="1"/>
  <c r="P236" i="1"/>
  <c r="P64" i="11" s="1"/>
  <c r="P235" i="1"/>
  <c r="P63" i="11" s="1"/>
  <c r="P234" i="1"/>
  <c r="P62" i="11" s="1"/>
  <c r="P233" i="1"/>
  <c r="P61" i="11" s="1"/>
  <c r="P232" i="1"/>
  <c r="P60" i="11" s="1"/>
  <c r="P231" i="1"/>
  <c r="P59" i="11" s="1"/>
  <c r="P230" i="1"/>
  <c r="P58" i="11" s="1"/>
  <c r="P229" i="1"/>
  <c r="P57" i="11" s="1"/>
  <c r="P228" i="1"/>
  <c r="P56" i="11" s="1"/>
  <c r="P227" i="1"/>
  <c r="P55" i="11" s="1"/>
  <c r="P226" i="1"/>
  <c r="P54" i="11" s="1"/>
  <c r="P225" i="1"/>
  <c r="P53" i="11" s="1"/>
  <c r="P224" i="1"/>
  <c r="P52" i="11" s="1"/>
  <c r="P223" i="1"/>
  <c r="P51" i="11" s="1"/>
  <c r="P222" i="1"/>
  <c r="P50" i="11" s="1"/>
  <c r="P221" i="1"/>
  <c r="P49" i="11" s="1"/>
  <c r="P220" i="1"/>
  <c r="P48" i="11" s="1"/>
  <c r="P219" i="1"/>
  <c r="P47" i="11" s="1"/>
  <c r="P218" i="1"/>
  <c r="P46" i="11" s="1"/>
  <c r="P217" i="1"/>
  <c r="P45" i="11" s="1"/>
  <c r="P216" i="1"/>
  <c r="P44" i="11" s="1"/>
  <c r="P215" i="1"/>
  <c r="P43" i="11" s="1"/>
  <c r="P214" i="1"/>
  <c r="P42" i="11" s="1"/>
  <c r="P213" i="1"/>
  <c r="P41" i="11" s="1"/>
  <c r="P212" i="1"/>
  <c r="P40" i="11" s="1"/>
  <c r="P211" i="1"/>
  <c r="P39" i="11" s="1"/>
  <c r="P210" i="1"/>
  <c r="P38" i="11" s="1"/>
  <c r="P209" i="1"/>
  <c r="P37" i="11" s="1"/>
  <c r="P208" i="1"/>
  <c r="P36" i="11" s="1"/>
  <c r="P207" i="1"/>
  <c r="P35" i="11" s="1"/>
  <c r="P206" i="1"/>
  <c r="P34" i="11" s="1"/>
  <c r="P205" i="1"/>
  <c r="P33" i="11" s="1"/>
  <c r="P204" i="1"/>
  <c r="P32" i="11" s="1"/>
  <c r="P203" i="1"/>
  <c r="P31" i="11" s="1"/>
  <c r="P202" i="1"/>
  <c r="P30" i="11" s="1"/>
  <c r="P201" i="1"/>
  <c r="P29" i="11" s="1"/>
  <c r="P200" i="1"/>
  <c r="P28" i="11" s="1"/>
  <c r="P199" i="1"/>
  <c r="P27" i="11" s="1"/>
  <c r="P198" i="1"/>
  <c r="P26" i="11" s="1"/>
  <c r="P197" i="1"/>
  <c r="P25" i="11" s="1"/>
  <c r="P196" i="1"/>
  <c r="P24" i="11" s="1"/>
  <c r="P195" i="1"/>
  <c r="P23" i="11" s="1"/>
  <c r="P194" i="1"/>
  <c r="P22" i="11" s="1"/>
  <c r="P192" i="1"/>
  <c r="P19" i="13" s="1"/>
  <c r="P191" i="1"/>
  <c r="P18" i="13" s="1"/>
  <c r="P190" i="1"/>
  <c r="P17" i="13" s="1"/>
  <c r="P189" i="1"/>
  <c r="P16" i="13" s="1"/>
  <c r="P188" i="1"/>
  <c r="P15" i="13" s="1"/>
  <c r="P187" i="1"/>
  <c r="P14" i="13" s="1"/>
  <c r="P186" i="1"/>
  <c r="P13" i="13" s="1"/>
  <c r="P185" i="1"/>
  <c r="P12" i="13" s="1"/>
  <c r="P184" i="1"/>
  <c r="P11" i="13" s="1"/>
  <c r="P183" i="1"/>
  <c r="P10" i="13" s="1"/>
  <c r="P182" i="1"/>
  <c r="P9" i="13" s="1"/>
  <c r="P180" i="1"/>
  <c r="P37" i="9" s="1"/>
  <c r="P179" i="1"/>
  <c r="P36" i="9" s="1"/>
  <c r="P178" i="1"/>
  <c r="P35" i="9" s="1"/>
  <c r="P177" i="1"/>
  <c r="P34" i="9" s="1"/>
  <c r="P176" i="1"/>
  <c r="P33" i="9" s="1"/>
  <c r="P175" i="1"/>
  <c r="P32" i="9" s="1"/>
  <c r="P174" i="1"/>
  <c r="P31" i="9" s="1"/>
  <c r="P173" i="1"/>
  <c r="P30" i="9" s="1"/>
  <c r="P172" i="1"/>
  <c r="P171" i="1"/>
  <c r="P170" i="1"/>
  <c r="P27" i="9" s="1"/>
  <c r="P169" i="1"/>
  <c r="P168" i="1"/>
  <c r="P167" i="1"/>
  <c r="P24" i="9" s="1"/>
  <c r="P166" i="1"/>
  <c r="P23" i="9" s="1"/>
  <c r="P165" i="1"/>
  <c r="P22" i="9" s="1"/>
  <c r="P164" i="1"/>
  <c r="P21" i="9" s="1"/>
  <c r="P163" i="1"/>
  <c r="P20" i="9" s="1"/>
  <c r="P162" i="1"/>
  <c r="P19" i="9" s="1"/>
  <c r="P161" i="1"/>
  <c r="P18" i="9" s="1"/>
  <c r="P160" i="1"/>
  <c r="P17" i="9" s="1"/>
  <c r="P158" i="1"/>
  <c r="P157" i="1"/>
  <c r="P156" i="1"/>
  <c r="P155" i="1"/>
  <c r="P154" i="1"/>
  <c r="P153" i="1"/>
  <c r="P152" i="1"/>
  <c r="P151" i="1"/>
  <c r="P149" i="1"/>
  <c r="P148" i="1"/>
  <c r="P147" i="1"/>
  <c r="P146" i="1"/>
  <c r="P145" i="1"/>
  <c r="P144" i="1"/>
  <c r="P143" i="1"/>
  <c r="P142" i="1"/>
  <c r="P140" i="1"/>
  <c r="P139" i="1"/>
  <c r="P138" i="1"/>
  <c r="P137" i="1"/>
  <c r="P136" i="1"/>
  <c r="P135" i="1"/>
  <c r="P134" i="1"/>
  <c r="P133" i="1"/>
  <c r="P131" i="1"/>
  <c r="P130" i="1"/>
  <c r="P129" i="1"/>
  <c r="P128" i="1"/>
  <c r="P127" i="1"/>
  <c r="P126" i="1"/>
  <c r="P124" i="1"/>
  <c r="P123" i="1"/>
  <c r="P122" i="1"/>
  <c r="P121" i="1"/>
  <c r="P120" i="1"/>
  <c r="P119" i="1"/>
  <c r="P118" i="1"/>
  <c r="P117" i="1"/>
  <c r="P116" i="1"/>
  <c r="P115" i="1"/>
  <c r="P114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4" i="1"/>
  <c r="P7" i="13" s="1"/>
  <c r="P92" i="1"/>
  <c r="P20" i="11" s="1"/>
  <c r="P91" i="1"/>
  <c r="P19" i="11" s="1"/>
  <c r="P90" i="1"/>
  <c r="P18" i="11" s="1"/>
  <c r="P89" i="1"/>
  <c r="P17" i="11" s="1"/>
  <c r="P88" i="1"/>
  <c r="P16" i="11" s="1"/>
  <c r="P87" i="1"/>
  <c r="P15" i="11" s="1"/>
  <c r="P86" i="1"/>
  <c r="P14" i="11" s="1"/>
  <c r="P85" i="1"/>
  <c r="P13" i="11" s="1"/>
  <c r="P84" i="1"/>
  <c r="P12" i="11" s="1"/>
  <c r="P83" i="1"/>
  <c r="P11" i="11" s="1"/>
  <c r="P82" i="1"/>
  <c r="P10" i="11" s="1"/>
  <c r="P81" i="1"/>
  <c r="P9" i="11" s="1"/>
  <c r="P80" i="1"/>
  <c r="P8" i="11" s="1"/>
  <c r="P79" i="1"/>
  <c r="P7" i="11" s="1"/>
  <c r="P77" i="1"/>
  <c r="P18" i="8" s="1"/>
  <c r="P76" i="1"/>
  <c r="P17" i="8" s="1"/>
  <c r="P75" i="1"/>
  <c r="P16" i="8" s="1"/>
  <c r="P74" i="1"/>
  <c r="P15" i="8" s="1"/>
  <c r="P73" i="1"/>
  <c r="P14" i="8" s="1"/>
  <c r="P72" i="1"/>
  <c r="P13" i="8" s="1"/>
  <c r="P71" i="1"/>
  <c r="P12" i="8" s="1"/>
  <c r="P69" i="1"/>
  <c r="P15" i="9" s="1"/>
  <c r="P68" i="1"/>
  <c r="P14" i="9" s="1"/>
  <c r="P67" i="1"/>
  <c r="P13" i="9" s="1"/>
  <c r="P66" i="1"/>
  <c r="P12" i="9" s="1"/>
  <c r="P64" i="1"/>
  <c r="P63" i="1"/>
  <c r="P62" i="1"/>
  <c r="P61" i="1"/>
  <c r="P59" i="1"/>
  <c r="P58" i="1"/>
  <c r="P57" i="1"/>
  <c r="P56" i="1"/>
  <c r="P55" i="1"/>
  <c r="P54" i="1"/>
  <c r="P53" i="1"/>
  <c r="P52" i="1"/>
  <c r="P50" i="1"/>
  <c r="P49" i="1"/>
  <c r="P48" i="1"/>
  <c r="P47" i="1"/>
  <c r="P45" i="1"/>
  <c r="P44" i="1"/>
  <c r="P42" i="1"/>
  <c r="P41" i="1"/>
  <c r="P37" i="1"/>
  <c r="P10" i="9" s="1"/>
  <c r="P36" i="1"/>
  <c r="P9" i="9" s="1"/>
  <c r="P35" i="1"/>
  <c r="P8" i="9" s="1"/>
  <c r="P34" i="1"/>
  <c r="P7" i="9" s="1"/>
  <c r="P32" i="1"/>
  <c r="P10" i="8" s="1"/>
  <c r="P30" i="1"/>
  <c r="P8" i="8" s="1"/>
  <c r="P29" i="1"/>
  <c r="P7" i="8" s="1"/>
  <c r="P24" i="1"/>
  <c r="P11" i="7" s="1"/>
  <c r="P23" i="1"/>
  <c r="P10" i="7" s="1"/>
  <c r="P20" i="1"/>
  <c r="P18" i="1"/>
  <c r="P17" i="1"/>
  <c r="P16" i="1"/>
  <c r="P15" i="1"/>
  <c r="P14" i="1"/>
  <c r="P12" i="1"/>
  <c r="P7" i="3" s="1"/>
  <c r="P9" i="1"/>
  <c r="P10" i="1"/>
  <c r="P8" i="1"/>
  <c r="O38" i="1"/>
  <c r="O253" i="1"/>
  <c r="O287" i="1"/>
  <c r="O291" i="1"/>
  <c r="O314" i="1"/>
  <c r="O354" i="1"/>
  <c r="O363" i="1"/>
  <c r="O374" i="1"/>
  <c r="O394" i="1"/>
  <c r="Q287" i="1" l="1"/>
  <c r="J7" i="14" s="1"/>
  <c r="H7" i="14"/>
  <c r="Q394" i="1"/>
  <c r="J13" i="14" s="1"/>
  <c r="H13" i="14"/>
  <c r="Q314" i="1"/>
  <c r="J9" i="14" s="1"/>
  <c r="H9" i="14"/>
  <c r="Q253" i="1"/>
  <c r="J6" i="14" s="1"/>
  <c r="H6" i="14"/>
  <c r="Q363" i="1"/>
  <c r="J11" i="14" s="1"/>
  <c r="H11" i="14"/>
  <c r="Q38" i="1"/>
  <c r="J4" i="14" s="1"/>
  <c r="H4" i="14"/>
  <c r="Q354" i="1"/>
  <c r="J10" i="14" s="1"/>
  <c r="H10" i="14"/>
  <c r="Q374" i="1"/>
  <c r="J12" i="14" s="1"/>
  <c r="H12" i="14"/>
  <c r="Q95" i="1"/>
  <c r="J5" i="14" s="1"/>
  <c r="H5" i="14"/>
  <c r="Q291" i="1"/>
  <c r="J8" i="14" s="1"/>
  <c r="H8" i="14"/>
  <c r="P25" i="9"/>
  <c r="P29" i="9"/>
  <c r="P99" i="11"/>
  <c r="P26" i="9"/>
  <c r="Q28" i="9"/>
  <c r="Q98" i="11"/>
  <c r="Q25" i="9"/>
  <c r="Q29" i="9"/>
  <c r="Q99" i="11"/>
  <c r="P28" i="9"/>
  <c r="P98" i="11"/>
  <c r="Q26" i="9"/>
  <c r="Q20" i="9"/>
  <c r="Q21" i="7"/>
  <c r="Q28" i="7"/>
  <c r="P10" i="3"/>
  <c r="Q16" i="6"/>
  <c r="Q19" i="4"/>
  <c r="Q16" i="5"/>
  <c r="Q17" i="3"/>
  <c r="Q32" i="6"/>
  <c r="P11" i="3"/>
  <c r="P16" i="3"/>
  <c r="Q9" i="3"/>
  <c r="Q17" i="6"/>
  <c r="Q16" i="7"/>
  <c r="Q12" i="4"/>
  <c r="Q20" i="4"/>
  <c r="Q24" i="4"/>
  <c r="Q21" i="5"/>
  <c r="Q24" i="6"/>
  <c r="P12" i="3"/>
  <c r="P19" i="7"/>
  <c r="P17" i="3"/>
  <c r="Q8" i="4"/>
  <c r="Q10" i="3"/>
  <c r="Q14" i="6"/>
  <c r="Q18" i="6"/>
  <c r="Q17" i="7"/>
  <c r="Q13" i="4"/>
  <c r="Q17" i="4"/>
  <c r="Q21" i="4"/>
  <c r="Q14" i="5"/>
  <c r="Q18" i="5"/>
  <c r="Q22" i="5"/>
  <c r="Q15" i="3"/>
  <c r="Q19" i="3"/>
  <c r="Q25" i="6"/>
  <c r="Q29" i="6"/>
  <c r="Q34" i="6"/>
  <c r="Q38" i="6"/>
  <c r="P8" i="4"/>
  <c r="P17" i="7"/>
  <c r="P15" i="3"/>
  <c r="P19" i="3"/>
  <c r="Q12" i="5"/>
  <c r="Q12" i="3"/>
  <c r="Q20" i="6"/>
  <c r="Q19" i="7"/>
  <c r="Q11" i="4"/>
  <c r="Q15" i="4"/>
  <c r="Q23" i="4"/>
  <c r="Q20" i="5"/>
  <c r="Q24" i="5"/>
  <c r="Q23" i="6"/>
  <c r="Q27" i="6"/>
  <c r="Q36" i="6"/>
  <c r="P18" i="7"/>
  <c r="Q7" i="4"/>
  <c r="Q13" i="6"/>
  <c r="Q16" i="4"/>
  <c r="Q17" i="5"/>
  <c r="Q14" i="3"/>
  <c r="Q18" i="3"/>
  <c r="Q28" i="6"/>
  <c r="Q37" i="6"/>
  <c r="P41" i="8"/>
  <c r="P7" i="4"/>
  <c r="P9" i="3"/>
  <c r="P14" i="3"/>
  <c r="P18" i="3"/>
  <c r="Q11" i="5"/>
  <c r="Q11" i="3"/>
  <c r="Q15" i="6"/>
  <c r="Q19" i="6"/>
  <c r="Q18" i="7"/>
  <c r="Q10" i="4"/>
  <c r="Q14" i="4"/>
  <c r="Q18" i="4"/>
  <c r="Q22" i="4"/>
  <c r="Q15" i="5"/>
  <c r="Q19" i="5"/>
  <c r="Q23" i="5"/>
  <c r="Q16" i="3"/>
  <c r="Q22" i="6"/>
  <c r="Q26" i="6"/>
  <c r="Q31" i="6"/>
  <c r="Q35" i="6"/>
  <c r="P374" i="1"/>
  <c r="P314" i="1"/>
  <c r="P394" i="1"/>
  <c r="P363" i="1"/>
  <c r="P354" i="1"/>
  <c r="P287" i="1"/>
  <c r="P253" i="1"/>
  <c r="P95" i="1"/>
  <c r="P38" i="1"/>
  <c r="O395" i="1"/>
  <c r="Q395" i="1" s="1"/>
  <c r="H14" i="14" l="1"/>
  <c r="J14" i="14" s="1"/>
  <c r="P102" i="11"/>
  <c r="P33" i="3"/>
  <c r="P31" i="13"/>
  <c r="P49" i="9"/>
  <c r="P395" i="1"/>
  <c r="E394" i="1"/>
  <c r="E13" i="14" s="1"/>
  <c r="F394" i="1"/>
  <c r="F13" i="14" s="1"/>
  <c r="G394" i="1"/>
  <c r="D394" i="1"/>
  <c r="D13" i="14" s="1"/>
  <c r="B30" i="13"/>
  <c r="B101" i="11"/>
  <c r="B40" i="8"/>
  <c r="B48" i="9"/>
  <c r="P38" i="7"/>
  <c r="O38" i="7"/>
  <c r="E38" i="7"/>
  <c r="F38" i="7"/>
  <c r="G38" i="7"/>
  <c r="D38" i="7"/>
  <c r="B38" i="7"/>
  <c r="P46" i="6"/>
  <c r="O46" i="6"/>
  <c r="E46" i="6"/>
  <c r="F46" i="6"/>
  <c r="G46" i="6"/>
  <c r="D46" i="6"/>
  <c r="B46" i="6"/>
  <c r="E32" i="3"/>
  <c r="F32" i="3"/>
  <c r="G32" i="3"/>
  <c r="D32" i="3"/>
  <c r="B32" i="3"/>
  <c r="P40" i="5"/>
  <c r="O40" i="5"/>
  <c r="E40" i="5"/>
  <c r="F40" i="5"/>
  <c r="G40" i="5"/>
  <c r="D40" i="5"/>
  <c r="B40" i="5"/>
  <c r="E39" i="4"/>
  <c r="F39" i="4"/>
  <c r="G39" i="4"/>
  <c r="D39" i="4"/>
  <c r="B39" i="4"/>
  <c r="E374" i="1"/>
  <c r="E12" i="14" s="1"/>
  <c r="F374" i="1"/>
  <c r="F12" i="14" s="1"/>
  <c r="G374" i="1"/>
  <c r="D374" i="1"/>
  <c r="D12" i="14" s="1"/>
  <c r="B99" i="11"/>
  <c r="D99" i="11"/>
  <c r="E99" i="11"/>
  <c r="F99" i="11"/>
  <c r="G99" i="11"/>
  <c r="N99" i="11"/>
  <c r="N98" i="11"/>
  <c r="E98" i="11"/>
  <c r="F98" i="11"/>
  <c r="G98" i="11"/>
  <c r="D98" i="11"/>
  <c r="B98" i="11"/>
  <c r="B38" i="8"/>
  <c r="P36" i="7"/>
  <c r="O36" i="7"/>
  <c r="E36" i="7"/>
  <c r="F36" i="7"/>
  <c r="G36" i="7"/>
  <c r="D36" i="7"/>
  <c r="B36" i="7"/>
  <c r="E37" i="4"/>
  <c r="F37" i="4"/>
  <c r="G37" i="4"/>
  <c r="D37" i="4"/>
  <c r="B37" i="4"/>
  <c r="E363" i="1"/>
  <c r="E11" i="14" s="1"/>
  <c r="F363" i="1"/>
  <c r="F11" i="14" s="1"/>
  <c r="G363" i="1"/>
  <c r="D363" i="1"/>
  <c r="D11" i="14" s="1"/>
  <c r="B96" i="11"/>
  <c r="D96" i="11"/>
  <c r="E96" i="11"/>
  <c r="F96" i="11"/>
  <c r="G96" i="11"/>
  <c r="E95" i="11"/>
  <c r="F95" i="11"/>
  <c r="G95" i="11"/>
  <c r="D95" i="11"/>
  <c r="B95" i="11"/>
  <c r="P34" i="7"/>
  <c r="O34" i="7"/>
  <c r="E34" i="7"/>
  <c r="F34" i="7"/>
  <c r="G34" i="7"/>
  <c r="D34" i="7"/>
  <c r="B34" i="7"/>
  <c r="E35" i="4" l="1"/>
  <c r="F35" i="4"/>
  <c r="G35" i="4"/>
  <c r="D35" i="4"/>
  <c r="B35" i="4"/>
  <c r="E354" i="1"/>
  <c r="E10" i="14" s="1"/>
  <c r="F354" i="1"/>
  <c r="F10" i="14" s="1"/>
  <c r="G354" i="1"/>
  <c r="D354" i="1"/>
  <c r="D10" i="14" s="1"/>
  <c r="B22" i="13"/>
  <c r="B23" i="13"/>
  <c r="B24" i="13"/>
  <c r="B25" i="13"/>
  <c r="B26" i="13"/>
  <c r="B27" i="13"/>
  <c r="B28" i="13"/>
  <c r="B21" i="13"/>
  <c r="B89" i="11" l="1"/>
  <c r="B90" i="11"/>
  <c r="B91" i="11"/>
  <c r="B92" i="11"/>
  <c r="B93" i="11"/>
  <c r="B88" i="11"/>
  <c r="B36" i="8"/>
  <c r="B35" i="8"/>
  <c r="B46" i="9"/>
  <c r="B45" i="9"/>
  <c r="P44" i="6"/>
  <c r="O44" i="6"/>
  <c r="N44" i="6"/>
  <c r="E44" i="6"/>
  <c r="F44" i="6"/>
  <c r="G44" i="6"/>
  <c r="D44" i="6"/>
  <c r="B44" i="6"/>
  <c r="G24" i="3" l="1"/>
  <c r="G25" i="3"/>
  <c r="G26" i="3"/>
  <c r="G27" i="3"/>
  <c r="G28" i="3"/>
  <c r="G29" i="3"/>
  <c r="G30" i="3"/>
  <c r="G23" i="3"/>
  <c r="F24" i="3"/>
  <c r="F25" i="3"/>
  <c r="F26" i="3"/>
  <c r="F27" i="3"/>
  <c r="F28" i="3"/>
  <c r="F29" i="3"/>
  <c r="F30" i="3"/>
  <c r="F23" i="3"/>
  <c r="E24" i="3"/>
  <c r="E25" i="3"/>
  <c r="E26" i="3"/>
  <c r="E27" i="3"/>
  <c r="E28" i="3"/>
  <c r="E29" i="3"/>
  <c r="E30" i="3"/>
  <c r="E23" i="3"/>
  <c r="D24" i="3"/>
  <c r="D25" i="3"/>
  <c r="D26" i="3"/>
  <c r="D27" i="3"/>
  <c r="D28" i="3"/>
  <c r="D29" i="3"/>
  <c r="D30" i="3"/>
  <c r="D23" i="3"/>
  <c r="B30" i="3"/>
  <c r="B24" i="3"/>
  <c r="B25" i="3"/>
  <c r="B26" i="3"/>
  <c r="B27" i="3"/>
  <c r="B28" i="3"/>
  <c r="B29" i="3"/>
  <c r="B23" i="3"/>
  <c r="D31" i="4"/>
  <c r="E31" i="4"/>
  <c r="F31" i="4"/>
  <c r="G31" i="4"/>
  <c r="D32" i="4"/>
  <c r="E32" i="4"/>
  <c r="F32" i="4"/>
  <c r="G32" i="4"/>
  <c r="D33" i="4"/>
  <c r="E33" i="4"/>
  <c r="F33" i="4"/>
  <c r="G33" i="4"/>
  <c r="B31" i="4"/>
  <c r="B32" i="4"/>
  <c r="B33" i="4"/>
  <c r="E30" i="4" l="1"/>
  <c r="F30" i="4"/>
  <c r="G30" i="4"/>
  <c r="D30" i="4"/>
  <c r="B30" i="4"/>
  <c r="E314" i="1" l="1"/>
  <c r="E9" i="14" s="1"/>
  <c r="F314" i="1"/>
  <c r="F9" i="14" s="1"/>
  <c r="G314" i="1"/>
  <c r="D314" i="1"/>
  <c r="D9" i="14" s="1"/>
  <c r="P42" i="6"/>
  <c r="O42" i="6"/>
  <c r="N42" i="6"/>
  <c r="P41" i="6"/>
  <c r="O41" i="6"/>
  <c r="N41" i="6"/>
  <c r="P40" i="6"/>
  <c r="O40" i="6"/>
  <c r="N40" i="6"/>
  <c r="D41" i="6"/>
  <c r="E41" i="6"/>
  <c r="F41" i="6"/>
  <c r="G41" i="6"/>
  <c r="D42" i="6"/>
  <c r="E42" i="6"/>
  <c r="F42" i="6"/>
  <c r="G42" i="6"/>
  <c r="E40" i="6"/>
  <c r="F40" i="6"/>
  <c r="G40" i="6"/>
  <c r="D40" i="6"/>
  <c r="B41" i="6"/>
  <c r="B42" i="6"/>
  <c r="B40" i="6"/>
  <c r="B83" i="11"/>
  <c r="B84" i="11"/>
  <c r="B85" i="11"/>
  <c r="B86" i="11"/>
  <c r="B82" i="11"/>
  <c r="B43" i="9"/>
  <c r="B33" i="8"/>
  <c r="B32" i="8"/>
  <c r="E21" i="3"/>
  <c r="F21" i="3"/>
  <c r="G21" i="3"/>
  <c r="D21" i="3"/>
  <c r="B21" i="3"/>
  <c r="P28" i="4" l="1"/>
  <c r="O28" i="4"/>
  <c r="N28" i="4"/>
  <c r="E28" i="4"/>
  <c r="F28" i="4"/>
  <c r="G28" i="4"/>
  <c r="D28" i="4"/>
  <c r="B28" i="4"/>
  <c r="P38" i="5"/>
  <c r="O38" i="5"/>
  <c r="N38" i="5"/>
  <c r="E38" i="5"/>
  <c r="F38" i="5"/>
  <c r="G38" i="5"/>
  <c r="D38" i="5"/>
  <c r="B38" i="5"/>
  <c r="E291" i="1"/>
  <c r="E8" i="14" s="1"/>
  <c r="F291" i="1"/>
  <c r="F8" i="14" s="1"/>
  <c r="G291" i="1"/>
  <c r="D291" i="1"/>
  <c r="D8" i="14" s="1"/>
  <c r="P32" i="7"/>
  <c r="O32" i="7"/>
  <c r="N32" i="7"/>
  <c r="E32" i="7"/>
  <c r="F32" i="7"/>
  <c r="G32" i="7"/>
  <c r="D32" i="7"/>
  <c r="B32" i="7"/>
  <c r="E287" i="1"/>
  <c r="E7" i="14" s="1"/>
  <c r="F287" i="1"/>
  <c r="F7" i="14" s="1"/>
  <c r="G287" i="1"/>
  <c r="D287" i="1"/>
  <c r="D7" i="14" s="1"/>
  <c r="B40" i="9" l="1"/>
  <c r="B41" i="9"/>
  <c r="B39" i="9"/>
  <c r="B73" i="11"/>
  <c r="B74" i="11"/>
  <c r="B75" i="11"/>
  <c r="B76" i="11"/>
  <c r="B77" i="11"/>
  <c r="B78" i="11"/>
  <c r="B79" i="11"/>
  <c r="B80" i="11"/>
  <c r="B72" i="11"/>
  <c r="B30" i="8"/>
  <c r="P30" i="7"/>
  <c r="O30" i="7"/>
  <c r="N30" i="7"/>
  <c r="E30" i="7"/>
  <c r="F30" i="7"/>
  <c r="G30" i="7"/>
  <c r="D30" i="7"/>
  <c r="B30" i="7"/>
  <c r="P36" i="5"/>
  <c r="O36" i="5"/>
  <c r="N36" i="5"/>
  <c r="P35" i="5"/>
  <c r="O35" i="5"/>
  <c r="N35" i="5"/>
  <c r="P34" i="5"/>
  <c r="O34" i="5"/>
  <c r="N34" i="5"/>
  <c r="P33" i="5"/>
  <c r="O33" i="5"/>
  <c r="N33" i="5"/>
  <c r="P32" i="5"/>
  <c r="O32" i="5"/>
  <c r="N32" i="5"/>
  <c r="P31" i="5"/>
  <c r="O31" i="5"/>
  <c r="N31" i="5"/>
  <c r="P30" i="5"/>
  <c r="O30" i="5"/>
  <c r="N30" i="5"/>
  <c r="P29" i="5"/>
  <c r="O29" i="5"/>
  <c r="N29" i="5"/>
  <c r="P28" i="5"/>
  <c r="O28" i="5"/>
  <c r="N28" i="5"/>
  <c r="P27" i="5"/>
  <c r="O27" i="5"/>
  <c r="N27" i="5"/>
  <c r="P26" i="5"/>
  <c r="O26" i="5"/>
  <c r="N26" i="5"/>
  <c r="D27" i="5"/>
  <c r="E27" i="5"/>
  <c r="F27" i="5"/>
  <c r="G27" i="5"/>
  <c r="D28" i="5"/>
  <c r="E28" i="5"/>
  <c r="F28" i="5"/>
  <c r="G28" i="5"/>
  <c r="D29" i="5"/>
  <c r="E29" i="5"/>
  <c r="F29" i="5"/>
  <c r="G29" i="5"/>
  <c r="D30" i="5"/>
  <c r="E30" i="5"/>
  <c r="F30" i="5"/>
  <c r="G30" i="5"/>
  <c r="D31" i="5"/>
  <c r="E31" i="5"/>
  <c r="F31" i="5"/>
  <c r="G31" i="5"/>
  <c r="D32" i="5"/>
  <c r="E32" i="5"/>
  <c r="F32" i="5"/>
  <c r="G32" i="5"/>
  <c r="D33" i="5"/>
  <c r="E33" i="5"/>
  <c r="F33" i="5"/>
  <c r="G33" i="5"/>
  <c r="D34" i="5"/>
  <c r="E34" i="5"/>
  <c r="F34" i="5"/>
  <c r="G34" i="5"/>
  <c r="D35" i="5"/>
  <c r="E35" i="5"/>
  <c r="F35" i="5"/>
  <c r="G35" i="5"/>
  <c r="D36" i="5"/>
  <c r="E36" i="5"/>
  <c r="F36" i="5"/>
  <c r="G36" i="5"/>
  <c r="E26" i="5"/>
  <c r="F26" i="5"/>
  <c r="G26" i="5"/>
  <c r="D26" i="5"/>
  <c r="B28" i="5"/>
  <c r="B29" i="5"/>
  <c r="B30" i="5"/>
  <c r="B31" i="5"/>
  <c r="B32" i="5"/>
  <c r="B33" i="5"/>
  <c r="B34" i="5"/>
  <c r="B35" i="5"/>
  <c r="B36" i="5"/>
  <c r="B27" i="5"/>
  <c r="B26" i="5"/>
  <c r="P26" i="4" l="1"/>
  <c r="O26" i="4"/>
  <c r="N26" i="4"/>
  <c r="E26" i="4"/>
  <c r="F26" i="4"/>
  <c r="G26" i="4"/>
  <c r="D26" i="4"/>
  <c r="B26" i="4"/>
  <c r="D253" i="1" l="1"/>
  <c r="D6" i="14" s="1"/>
  <c r="E253" i="1"/>
  <c r="E6" i="14" s="1"/>
  <c r="F253" i="1"/>
  <c r="F6" i="14" s="1"/>
  <c r="G253" i="1"/>
  <c r="B21" i="8"/>
  <c r="B22" i="8"/>
  <c r="B23" i="8"/>
  <c r="B24" i="8"/>
  <c r="B25" i="8"/>
  <c r="B26" i="8"/>
  <c r="B27" i="8"/>
  <c r="B28" i="8"/>
  <c r="B20" i="8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22" i="11"/>
  <c r="B10" i="13" l="1"/>
  <c r="B11" i="13"/>
  <c r="B12" i="13"/>
  <c r="B13" i="13"/>
  <c r="B14" i="13"/>
  <c r="B15" i="13"/>
  <c r="B16" i="13"/>
  <c r="B17" i="13"/>
  <c r="B18" i="13"/>
  <c r="B19" i="13"/>
  <c r="B9" i="13"/>
  <c r="B18" i="9" l="1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17" i="9"/>
  <c r="P28" i="7"/>
  <c r="P27" i="7"/>
  <c r="P26" i="7"/>
  <c r="P25" i="7"/>
  <c r="P24" i="7"/>
  <c r="P23" i="7"/>
  <c r="P22" i="7"/>
  <c r="P21" i="7"/>
  <c r="O21" i="7"/>
  <c r="N21" i="7"/>
  <c r="E21" i="7"/>
  <c r="F21" i="7"/>
  <c r="G21" i="7"/>
  <c r="D21" i="7"/>
  <c r="B21" i="7"/>
  <c r="P38" i="6"/>
  <c r="O38" i="6"/>
  <c r="N38" i="6"/>
  <c r="P37" i="6"/>
  <c r="O37" i="6"/>
  <c r="N37" i="6"/>
  <c r="P36" i="6"/>
  <c r="O36" i="6"/>
  <c r="N36" i="6"/>
  <c r="P35" i="6"/>
  <c r="O35" i="6"/>
  <c r="N35" i="6"/>
  <c r="P34" i="6"/>
  <c r="O34" i="6"/>
  <c r="N34" i="6"/>
  <c r="P33" i="6"/>
  <c r="O33" i="6"/>
  <c r="N33" i="6"/>
  <c r="P32" i="6"/>
  <c r="O32" i="6"/>
  <c r="N32" i="6"/>
  <c r="P31" i="6"/>
  <c r="O31" i="6"/>
  <c r="N31" i="6"/>
  <c r="P29" i="6"/>
  <c r="O29" i="6"/>
  <c r="N29" i="6"/>
  <c r="P28" i="6"/>
  <c r="O28" i="6"/>
  <c r="N28" i="6"/>
  <c r="P27" i="6"/>
  <c r="O27" i="6"/>
  <c r="N27" i="6"/>
  <c r="P26" i="6"/>
  <c r="O26" i="6"/>
  <c r="N26" i="6"/>
  <c r="P25" i="6"/>
  <c r="O25" i="6"/>
  <c r="N25" i="6"/>
  <c r="P24" i="6"/>
  <c r="O24" i="6"/>
  <c r="N24" i="6"/>
  <c r="P23" i="6"/>
  <c r="O23" i="6"/>
  <c r="N23" i="6"/>
  <c r="P22" i="6"/>
  <c r="O22" i="6"/>
  <c r="N22" i="6"/>
  <c r="G22" i="6"/>
  <c r="G23" i="6"/>
  <c r="G24" i="6"/>
  <c r="G25" i="6"/>
  <c r="G26" i="6"/>
  <c r="G27" i="6"/>
  <c r="G28" i="6"/>
  <c r="G29" i="6"/>
  <c r="G31" i="6"/>
  <c r="G32" i="6"/>
  <c r="G33" i="6"/>
  <c r="G34" i="6"/>
  <c r="G35" i="6"/>
  <c r="G36" i="6"/>
  <c r="G37" i="6"/>
  <c r="G38" i="6"/>
  <c r="E22" i="6"/>
  <c r="F22" i="6"/>
  <c r="E23" i="6"/>
  <c r="F23" i="6"/>
  <c r="E24" i="6"/>
  <c r="F24" i="6"/>
  <c r="E25" i="6"/>
  <c r="F25" i="6"/>
  <c r="E26" i="6"/>
  <c r="F26" i="6"/>
  <c r="E27" i="6"/>
  <c r="F27" i="6"/>
  <c r="E28" i="6"/>
  <c r="F28" i="6"/>
  <c r="E29" i="6"/>
  <c r="F29" i="6"/>
  <c r="E31" i="6"/>
  <c r="F31" i="6"/>
  <c r="E32" i="6"/>
  <c r="F32" i="6"/>
  <c r="E33" i="6"/>
  <c r="F33" i="6"/>
  <c r="E34" i="6"/>
  <c r="F34" i="6"/>
  <c r="E35" i="6"/>
  <c r="F35" i="6"/>
  <c r="E36" i="6"/>
  <c r="F36" i="6"/>
  <c r="E37" i="6"/>
  <c r="F37" i="6"/>
  <c r="E38" i="6"/>
  <c r="F38" i="6"/>
  <c r="D23" i="6"/>
  <c r="D24" i="6"/>
  <c r="D25" i="6"/>
  <c r="D26" i="6"/>
  <c r="D27" i="6"/>
  <c r="D28" i="6"/>
  <c r="D29" i="6"/>
  <c r="D31" i="6"/>
  <c r="D32" i="6"/>
  <c r="D33" i="6"/>
  <c r="D34" i="6"/>
  <c r="D35" i="6"/>
  <c r="D36" i="6"/>
  <c r="D37" i="6"/>
  <c r="D38" i="6"/>
  <c r="D22" i="6"/>
  <c r="B23" i="6"/>
  <c r="B24" i="6"/>
  <c r="B25" i="6"/>
  <c r="B26" i="6"/>
  <c r="B27" i="6"/>
  <c r="B28" i="6"/>
  <c r="B29" i="6"/>
  <c r="B31" i="6"/>
  <c r="B32" i="6"/>
  <c r="B33" i="6"/>
  <c r="B34" i="6"/>
  <c r="B35" i="6"/>
  <c r="B36" i="6"/>
  <c r="B37" i="6"/>
  <c r="B38" i="6"/>
  <c r="B22" i="6"/>
  <c r="G15" i="3"/>
  <c r="G16" i="3"/>
  <c r="G17" i="3"/>
  <c r="G18" i="3"/>
  <c r="G19" i="3"/>
  <c r="E14" i="3"/>
  <c r="F14" i="3"/>
  <c r="G14" i="3"/>
  <c r="E15" i="3"/>
  <c r="F15" i="3"/>
  <c r="E16" i="3"/>
  <c r="F16" i="3"/>
  <c r="E17" i="3"/>
  <c r="F17" i="3"/>
  <c r="E18" i="3"/>
  <c r="F18" i="3"/>
  <c r="E19" i="3"/>
  <c r="F19" i="3"/>
  <c r="D15" i="3"/>
  <c r="D16" i="3"/>
  <c r="D17" i="3"/>
  <c r="D18" i="3"/>
  <c r="D19" i="3"/>
  <c r="D14" i="3"/>
  <c r="B15" i="3"/>
  <c r="B16" i="3"/>
  <c r="B17" i="3"/>
  <c r="B18" i="3"/>
  <c r="B19" i="3"/>
  <c r="B14" i="3"/>
  <c r="P24" i="5"/>
  <c r="O24" i="5"/>
  <c r="N24" i="5"/>
  <c r="P23" i="5"/>
  <c r="O23" i="5"/>
  <c r="N23" i="5"/>
  <c r="P22" i="5"/>
  <c r="O22" i="5"/>
  <c r="N22" i="5"/>
  <c r="P21" i="5"/>
  <c r="O21" i="5"/>
  <c r="N21" i="5"/>
  <c r="P20" i="5"/>
  <c r="O20" i="5"/>
  <c r="N20" i="5"/>
  <c r="P19" i="5"/>
  <c r="O19" i="5"/>
  <c r="N19" i="5"/>
  <c r="P18" i="5"/>
  <c r="O18" i="5"/>
  <c r="N18" i="5"/>
  <c r="P17" i="5"/>
  <c r="O17" i="5"/>
  <c r="N17" i="5"/>
  <c r="P16" i="5"/>
  <c r="O16" i="5"/>
  <c r="N16" i="5"/>
  <c r="P15" i="5"/>
  <c r="O15" i="5"/>
  <c r="N15" i="5"/>
  <c r="P14" i="5"/>
  <c r="O14" i="5"/>
  <c r="N14" i="5"/>
  <c r="G95" i="1"/>
  <c r="D15" i="5"/>
  <c r="E15" i="5"/>
  <c r="F15" i="5"/>
  <c r="G15" i="5"/>
  <c r="D16" i="5"/>
  <c r="E16" i="5"/>
  <c r="F16" i="5"/>
  <c r="G16" i="5"/>
  <c r="D17" i="5"/>
  <c r="E17" i="5"/>
  <c r="F17" i="5"/>
  <c r="G17" i="5"/>
  <c r="D18" i="5"/>
  <c r="E18" i="5"/>
  <c r="F18" i="5"/>
  <c r="G18" i="5"/>
  <c r="D19" i="5"/>
  <c r="E19" i="5"/>
  <c r="F19" i="5"/>
  <c r="G19" i="5"/>
  <c r="D20" i="5"/>
  <c r="E20" i="5"/>
  <c r="F20" i="5"/>
  <c r="G20" i="5"/>
  <c r="D21" i="5"/>
  <c r="E21" i="5"/>
  <c r="F21" i="5"/>
  <c r="G21" i="5"/>
  <c r="D22" i="5"/>
  <c r="E22" i="5"/>
  <c r="F22" i="5"/>
  <c r="G22" i="5"/>
  <c r="D23" i="5"/>
  <c r="E23" i="5"/>
  <c r="F23" i="5"/>
  <c r="G23" i="5"/>
  <c r="D24" i="5"/>
  <c r="E24" i="5"/>
  <c r="F24" i="5"/>
  <c r="G24" i="5"/>
  <c r="E14" i="5"/>
  <c r="F14" i="5"/>
  <c r="G14" i="5"/>
  <c r="D14" i="5"/>
  <c r="B15" i="5"/>
  <c r="B16" i="5"/>
  <c r="B17" i="5"/>
  <c r="B18" i="5"/>
  <c r="B19" i="5"/>
  <c r="B20" i="5"/>
  <c r="B21" i="5"/>
  <c r="B22" i="5"/>
  <c r="B23" i="5"/>
  <c r="B24" i="5"/>
  <c r="B14" i="5"/>
  <c r="E95" i="1"/>
  <c r="E5" i="14" s="1"/>
  <c r="F95" i="1"/>
  <c r="F5" i="14" s="1"/>
  <c r="D95" i="1"/>
  <c r="D5" i="14" s="1"/>
  <c r="P24" i="4"/>
  <c r="O24" i="4"/>
  <c r="N24" i="4"/>
  <c r="P23" i="4"/>
  <c r="O23" i="4"/>
  <c r="N23" i="4"/>
  <c r="P22" i="4"/>
  <c r="O22" i="4"/>
  <c r="N22" i="4"/>
  <c r="P21" i="4"/>
  <c r="O21" i="4"/>
  <c r="N21" i="4"/>
  <c r="P20" i="4"/>
  <c r="O20" i="4"/>
  <c r="N20" i="4"/>
  <c r="P19" i="4"/>
  <c r="O19" i="4"/>
  <c r="N19" i="4"/>
  <c r="P18" i="4"/>
  <c r="O18" i="4"/>
  <c r="N18" i="4"/>
  <c r="P17" i="4"/>
  <c r="O17" i="4"/>
  <c r="N17" i="4"/>
  <c r="P16" i="4"/>
  <c r="O16" i="4"/>
  <c r="N16" i="4"/>
  <c r="P15" i="4"/>
  <c r="O15" i="4"/>
  <c r="N15" i="4"/>
  <c r="P14" i="4"/>
  <c r="O14" i="4"/>
  <c r="N14" i="4"/>
  <c r="P13" i="4"/>
  <c r="O13" i="4"/>
  <c r="N13" i="4"/>
  <c r="P12" i="4"/>
  <c r="O12" i="4"/>
  <c r="N12" i="4"/>
  <c r="P11" i="4"/>
  <c r="O11" i="4"/>
  <c r="N11" i="4"/>
  <c r="P10" i="4"/>
  <c r="O10" i="4"/>
  <c r="N10" i="4"/>
  <c r="D11" i="4"/>
  <c r="E11" i="4"/>
  <c r="F11" i="4"/>
  <c r="G11" i="4"/>
  <c r="D12" i="4"/>
  <c r="E12" i="4"/>
  <c r="F12" i="4"/>
  <c r="G12" i="4"/>
  <c r="D13" i="4"/>
  <c r="E13" i="4"/>
  <c r="F13" i="4"/>
  <c r="G13" i="4"/>
  <c r="D14" i="4"/>
  <c r="E14" i="4"/>
  <c r="F14" i="4"/>
  <c r="G14" i="4"/>
  <c r="D15" i="4"/>
  <c r="E15" i="4"/>
  <c r="F15" i="4"/>
  <c r="G15" i="4"/>
  <c r="D16" i="4"/>
  <c r="E16" i="4"/>
  <c r="F16" i="4"/>
  <c r="G16" i="4"/>
  <c r="D17" i="4"/>
  <c r="E17" i="4"/>
  <c r="F17" i="4"/>
  <c r="G17" i="4"/>
  <c r="D18" i="4"/>
  <c r="E18" i="4"/>
  <c r="F18" i="4"/>
  <c r="G18" i="4"/>
  <c r="D19" i="4"/>
  <c r="E19" i="4"/>
  <c r="F19" i="4"/>
  <c r="G19" i="4"/>
  <c r="D20" i="4"/>
  <c r="E20" i="4"/>
  <c r="F20" i="4"/>
  <c r="G20" i="4"/>
  <c r="D21" i="4"/>
  <c r="E21" i="4"/>
  <c r="F21" i="4"/>
  <c r="G21" i="4"/>
  <c r="D22" i="4"/>
  <c r="E22" i="4"/>
  <c r="F22" i="4"/>
  <c r="G22" i="4"/>
  <c r="D23" i="4"/>
  <c r="E23" i="4"/>
  <c r="F23" i="4"/>
  <c r="G23" i="4"/>
  <c r="D24" i="4"/>
  <c r="E24" i="4"/>
  <c r="F24" i="4"/>
  <c r="G24" i="4"/>
  <c r="E10" i="4"/>
  <c r="F10" i="4"/>
  <c r="G10" i="4"/>
  <c r="D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10" i="4"/>
  <c r="G31" i="13"/>
  <c r="F31" i="13"/>
  <c r="E31" i="13"/>
  <c r="D31" i="13"/>
  <c r="B7" i="13"/>
  <c r="E7" i="11"/>
  <c r="F7" i="11"/>
  <c r="G7" i="11"/>
  <c r="E8" i="11"/>
  <c r="F8" i="11"/>
  <c r="G8" i="11"/>
  <c r="E9" i="11"/>
  <c r="F9" i="11"/>
  <c r="G9" i="11"/>
  <c r="E10" i="11"/>
  <c r="F10" i="11"/>
  <c r="G10" i="11"/>
  <c r="E11" i="11"/>
  <c r="F11" i="11"/>
  <c r="G11" i="11"/>
  <c r="E12" i="11"/>
  <c r="F12" i="11"/>
  <c r="G12" i="11"/>
  <c r="E13" i="11"/>
  <c r="F13" i="11"/>
  <c r="G13" i="11"/>
  <c r="E14" i="11"/>
  <c r="F14" i="11"/>
  <c r="G14" i="11"/>
  <c r="E15" i="11"/>
  <c r="F15" i="11"/>
  <c r="G15" i="11"/>
  <c r="E16" i="11"/>
  <c r="F16" i="11"/>
  <c r="G16" i="11"/>
  <c r="E17" i="11"/>
  <c r="F17" i="11"/>
  <c r="G17" i="11"/>
  <c r="E18" i="11"/>
  <c r="F18" i="11"/>
  <c r="G18" i="11"/>
  <c r="E19" i="11"/>
  <c r="F19" i="11"/>
  <c r="G19" i="11"/>
  <c r="E20" i="11"/>
  <c r="F20" i="11"/>
  <c r="G20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7" i="11"/>
  <c r="B20" i="11"/>
  <c r="B12" i="11"/>
  <c r="B13" i="11"/>
  <c r="B14" i="11"/>
  <c r="B15" i="11"/>
  <c r="B16" i="11"/>
  <c r="B17" i="11"/>
  <c r="B18" i="11"/>
  <c r="B19" i="11"/>
  <c r="B8" i="11"/>
  <c r="B9" i="11"/>
  <c r="B10" i="11"/>
  <c r="B11" i="11"/>
  <c r="B7" i="11"/>
  <c r="B13" i="8"/>
  <c r="B14" i="8"/>
  <c r="B15" i="8"/>
  <c r="B16" i="8"/>
  <c r="B17" i="8"/>
  <c r="B18" i="8"/>
  <c r="B12" i="8"/>
  <c r="B15" i="9"/>
  <c r="B14" i="9"/>
  <c r="B13" i="9"/>
  <c r="B12" i="9"/>
  <c r="P16" i="7"/>
  <c r="O16" i="7"/>
  <c r="N16" i="7"/>
  <c r="E16" i="7"/>
  <c r="F16" i="7"/>
  <c r="G16" i="7"/>
  <c r="D16" i="7"/>
  <c r="B16" i="7"/>
  <c r="N40" i="4" l="1"/>
  <c r="N102" i="11"/>
  <c r="G102" i="11"/>
  <c r="F102" i="11"/>
  <c r="E102" i="11"/>
  <c r="D102" i="11"/>
  <c r="P20" i="6"/>
  <c r="O20" i="6"/>
  <c r="N20" i="6"/>
  <c r="P19" i="6"/>
  <c r="O19" i="6"/>
  <c r="N19" i="6"/>
  <c r="P18" i="6"/>
  <c r="O18" i="6"/>
  <c r="N18" i="6"/>
  <c r="P17" i="6"/>
  <c r="O17" i="6"/>
  <c r="N17" i="6"/>
  <c r="P16" i="6"/>
  <c r="O16" i="6"/>
  <c r="N16" i="6"/>
  <c r="P15" i="6"/>
  <c r="O15" i="6"/>
  <c r="N15" i="6"/>
  <c r="P14" i="6"/>
  <c r="O14" i="6"/>
  <c r="N14" i="6"/>
  <c r="P13" i="6"/>
  <c r="O13" i="6"/>
  <c r="N13" i="6"/>
  <c r="G20" i="6"/>
  <c r="F20" i="6"/>
  <c r="E20" i="6"/>
  <c r="G19" i="6"/>
  <c r="F19" i="6"/>
  <c r="E19" i="6"/>
  <c r="G18" i="6"/>
  <c r="F18" i="6"/>
  <c r="E18" i="6"/>
  <c r="G17" i="6"/>
  <c r="F17" i="6"/>
  <c r="E17" i="6"/>
  <c r="G16" i="6"/>
  <c r="F16" i="6"/>
  <c r="E16" i="6"/>
  <c r="G15" i="6"/>
  <c r="F15" i="6"/>
  <c r="E15" i="6"/>
  <c r="G14" i="6"/>
  <c r="F14" i="6"/>
  <c r="E14" i="6"/>
  <c r="G13" i="6"/>
  <c r="F13" i="6"/>
  <c r="E13" i="6"/>
  <c r="D14" i="6"/>
  <c r="D15" i="6"/>
  <c r="D16" i="6"/>
  <c r="D17" i="6"/>
  <c r="D18" i="6"/>
  <c r="D19" i="6"/>
  <c r="D20" i="6"/>
  <c r="D13" i="6"/>
  <c r="B14" i="6"/>
  <c r="B15" i="6"/>
  <c r="B16" i="6"/>
  <c r="B17" i="6"/>
  <c r="B18" i="6"/>
  <c r="B19" i="6"/>
  <c r="B20" i="6"/>
  <c r="B13" i="6"/>
  <c r="D10" i="3" l="1"/>
  <c r="E10" i="3"/>
  <c r="F10" i="3"/>
  <c r="G10" i="3"/>
  <c r="D11" i="3"/>
  <c r="E11" i="3"/>
  <c r="F11" i="3"/>
  <c r="G11" i="3"/>
  <c r="D12" i="3"/>
  <c r="E12" i="3"/>
  <c r="F12" i="3"/>
  <c r="G12" i="3"/>
  <c r="E9" i="3"/>
  <c r="F9" i="3"/>
  <c r="G9" i="3"/>
  <c r="D9" i="3"/>
  <c r="B10" i="3"/>
  <c r="B11" i="3"/>
  <c r="B12" i="3"/>
  <c r="B9" i="3"/>
  <c r="P12" i="5"/>
  <c r="O12" i="5"/>
  <c r="N12" i="5"/>
  <c r="P11" i="5"/>
  <c r="O11" i="5"/>
  <c r="N11" i="5"/>
  <c r="D12" i="5"/>
  <c r="E12" i="5"/>
  <c r="F12" i="5"/>
  <c r="G12" i="5"/>
  <c r="E11" i="5"/>
  <c r="F11" i="5"/>
  <c r="G11" i="5"/>
  <c r="D11" i="5"/>
  <c r="B12" i="5"/>
  <c r="B11" i="5"/>
  <c r="E7" i="4"/>
  <c r="F7" i="4"/>
  <c r="G7" i="4"/>
  <c r="B7" i="4"/>
  <c r="B8" i="9"/>
  <c r="B9" i="9"/>
  <c r="B10" i="9"/>
  <c r="B7" i="9"/>
  <c r="B8" i="8"/>
  <c r="B7" i="8"/>
  <c r="P7" i="7"/>
  <c r="O7" i="7"/>
  <c r="N7" i="7"/>
  <c r="N39" i="7" s="1"/>
  <c r="E7" i="7"/>
  <c r="F7" i="7"/>
  <c r="G7" i="7"/>
  <c r="D7" i="7"/>
  <c r="B7" i="7"/>
  <c r="P11" i="6"/>
  <c r="O11" i="6"/>
  <c r="N11" i="6"/>
  <c r="P10" i="6"/>
  <c r="O10" i="6"/>
  <c r="N10" i="6"/>
  <c r="P9" i="6"/>
  <c r="O9" i="6"/>
  <c r="N9" i="6"/>
  <c r="P8" i="6"/>
  <c r="O8" i="6"/>
  <c r="N8" i="6"/>
  <c r="P7" i="6"/>
  <c r="O7" i="6"/>
  <c r="N7" i="6"/>
  <c r="G11" i="6"/>
  <c r="G10" i="6"/>
  <c r="G9" i="6"/>
  <c r="G8" i="6"/>
  <c r="G7" i="6"/>
  <c r="F11" i="6"/>
  <c r="F10" i="6"/>
  <c r="F9" i="6"/>
  <c r="F8" i="6"/>
  <c r="F7" i="6"/>
  <c r="E11" i="6"/>
  <c r="E10" i="6"/>
  <c r="E9" i="6"/>
  <c r="E8" i="6"/>
  <c r="E7" i="6"/>
  <c r="D8" i="6"/>
  <c r="D9" i="6"/>
  <c r="D10" i="6"/>
  <c r="D11" i="6"/>
  <c r="D7" i="6"/>
  <c r="B8" i="6"/>
  <c r="B9" i="6"/>
  <c r="B10" i="6"/>
  <c r="B11" i="6"/>
  <c r="B7" i="6"/>
  <c r="E7" i="3"/>
  <c r="F7" i="3"/>
  <c r="G7" i="3"/>
  <c r="D7" i="3"/>
  <c r="B7" i="3"/>
  <c r="P9" i="5"/>
  <c r="O9" i="5"/>
  <c r="N9" i="5"/>
  <c r="P8" i="5"/>
  <c r="O8" i="5"/>
  <c r="N8" i="5"/>
  <c r="P7" i="5"/>
  <c r="O7" i="5"/>
  <c r="N7" i="5"/>
  <c r="D8" i="5"/>
  <c r="E8" i="5"/>
  <c r="F8" i="5"/>
  <c r="G8" i="5"/>
  <c r="D9" i="5"/>
  <c r="E9" i="5"/>
  <c r="F9" i="5"/>
  <c r="G9" i="5"/>
  <c r="E7" i="5"/>
  <c r="F7" i="5"/>
  <c r="G7" i="5"/>
  <c r="D7" i="5"/>
  <c r="B8" i="5"/>
  <c r="B9" i="5"/>
  <c r="B7" i="5"/>
  <c r="E38" i="1"/>
  <c r="E4" i="14" s="1"/>
  <c r="E14" i="14" s="1"/>
  <c r="F38" i="1"/>
  <c r="F4" i="14" s="1"/>
  <c r="F14" i="14" s="1"/>
  <c r="G38" i="1"/>
  <c r="D38" i="1"/>
  <c r="D4" i="14" s="1"/>
  <c r="D14" i="14" s="1"/>
  <c r="N47" i="6" l="1"/>
  <c r="N41" i="5"/>
  <c r="F395" i="1"/>
  <c r="F41" i="8"/>
  <c r="D395" i="1"/>
  <c r="D41" i="8"/>
  <c r="G395" i="1"/>
  <c r="G41" i="8"/>
  <c r="E395" i="1"/>
  <c r="E41" i="8"/>
  <c r="D40" i="4"/>
  <c r="P40" i="4"/>
  <c r="G40" i="4"/>
  <c r="O40" i="4"/>
  <c r="Q40" i="4" s="1"/>
  <c r="G41" i="5"/>
  <c r="F33" i="3"/>
  <c r="E47" i="6"/>
  <c r="F39" i="7"/>
  <c r="F49" i="9"/>
  <c r="E40" i="4"/>
  <c r="F41" i="5"/>
  <c r="P41" i="5"/>
  <c r="E33" i="3"/>
  <c r="F47" i="6"/>
  <c r="P47" i="6"/>
  <c r="E39" i="7"/>
  <c r="G49" i="9"/>
  <c r="E41" i="5"/>
  <c r="O41" i="5"/>
  <c r="Q41" i="5" s="1"/>
  <c r="D33" i="3"/>
  <c r="G47" i="6"/>
  <c r="O47" i="6"/>
  <c r="Q47" i="6" s="1"/>
  <c r="D39" i="7"/>
  <c r="P39" i="7"/>
  <c r="D49" i="9"/>
  <c r="D41" i="5"/>
  <c r="G33" i="3"/>
  <c r="D47" i="6"/>
  <c r="G39" i="7"/>
  <c r="O39" i="7"/>
  <c r="E49" i="9"/>
  <c r="F40" i="4"/>
  <c r="A19" i="6"/>
  <c r="A17" i="6"/>
  <c r="A15" i="6"/>
  <c r="A13" i="6"/>
  <c r="A14" i="6"/>
  <c r="A18" i="6"/>
  <c r="A16" i="6"/>
  <c r="D398" i="1" l="1"/>
  <c r="P398" i="1"/>
  <c r="N398" i="1"/>
  <c r="O398" i="1"/>
  <c r="Q398" i="1" s="1"/>
  <c r="Q39" i="7"/>
  <c r="G398" i="1"/>
  <c r="E398" i="1"/>
  <c r="F398" i="1"/>
</calcChain>
</file>

<file path=xl/sharedStrings.xml><?xml version="1.0" encoding="utf-8"?>
<sst xmlns="http://schemas.openxmlformats.org/spreadsheetml/2006/main" count="891" uniqueCount="508">
  <si>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</si>
  <si>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</si>
  <si>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</si>
  <si>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</si>
  <si>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</si>
  <si>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</si>
  <si>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</si>
  <si>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</si>
  <si>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 xml:space="preserve">247753004-Ghatbhog UP-Dhopakhola-Doba Bazer Road </t>
  </si>
  <si>
    <t>247753008-Naihati UP Office (R&amp;H)-Lockpur GC Road.</t>
  </si>
  <si>
    <t>Rupsha</t>
  </si>
  <si>
    <t>Terokhada</t>
  </si>
  <si>
    <t>Improvement of Upazila Road by BC</t>
  </si>
  <si>
    <t>247942010-Nalamara R&amp;H - Katenga GC via Abnali Rd.</t>
  </si>
  <si>
    <t>Dighalia</t>
  </si>
  <si>
    <t>Batiaghata</t>
  </si>
  <si>
    <t xml:space="preserve">247122003-Baroaria hat-Banikhali GC via Sundarmahal Rd. </t>
  </si>
  <si>
    <t xml:space="preserve">247122004-Hatbatihat-Koiyahat Rd. </t>
  </si>
  <si>
    <t xml:space="preserve">247122005-Hatbatihat-Koiyahat via Bagulardanga Rd. </t>
  </si>
  <si>
    <t>247122007-Katianangla-Roypur via Sukdara Bazar , Baro Bhuiyan &amp; Kechrabad Rd.</t>
  </si>
  <si>
    <t xml:space="preserve">247122009-Sachibunia-Nijkhamar Rd. </t>
  </si>
  <si>
    <t>Remarks</t>
  </si>
  <si>
    <t>Dacope</t>
  </si>
  <si>
    <t>247172001-Khona R&amp;H-Garikhali GC (Paikgacha) via Batbunia G.C Road</t>
  </si>
  <si>
    <t>247172003-Chalna (Poddergong)-Khutakhali GC Road.</t>
  </si>
  <si>
    <t>Paikgacha</t>
  </si>
  <si>
    <t>247642006-Kopilmuni GC-Samukpota bazar-Katamari bazar-Jamtala bazar-Baroaria GC(Paikgacha portion) .</t>
  </si>
  <si>
    <t>247642012-Paikgacha GCBaintala bazar - Gilabari GC (Paikgaha potion) road.</t>
  </si>
  <si>
    <t>Koyra</t>
  </si>
  <si>
    <t>247532006 R&amp;H Graduate High School-Hayatkhali Bazar road.</t>
  </si>
  <si>
    <t>247532010-Jagir Mahal Bazar-Gilabari GC</t>
  </si>
  <si>
    <t>247532011-Bamia R&amp;H-Baskhali-Malikhali-Boga Bazar-Narayanpur Road</t>
  </si>
  <si>
    <t>Total</t>
  </si>
  <si>
    <t>247403002-Shenhati GC-Shenhati UP road</t>
  </si>
  <si>
    <t>247403005-Digholia UP-Deara-Formizekhana</t>
  </si>
  <si>
    <t>247403008-Jogipola UP-Rangpur UP road</t>
  </si>
  <si>
    <t>247123003-Batiaghata UP at Hetalbunia - Mailmara Hat Road.</t>
  </si>
  <si>
    <t>247123005-Balaidanga UP-Koria hat Road.</t>
  </si>
  <si>
    <t>247123008-Amripur UP-Phultala hat rd.</t>
  </si>
  <si>
    <t>247123001-Jalma UP Office - Krishna Nagor Poultry Firm.</t>
  </si>
  <si>
    <t>247123014-Sukdara bazar – Surkhali UP office via gaoghara khoral</t>
  </si>
  <si>
    <t>247173006-Dacope UP office-Bajua UP office Road.</t>
  </si>
  <si>
    <t>247173007-Kailashgong UP - Loudobe UP (Near Horintana bridge) Road.</t>
  </si>
  <si>
    <t>247533011-Bagali Up-Boga Bazar Rd.</t>
  </si>
  <si>
    <t>247643001-Garaikhali Gc-Amurkata Bazar</t>
  </si>
  <si>
    <t>247643002-Garaikhali Gc-Gangrakhi Bazar</t>
  </si>
  <si>
    <t>247643004-Lata UP -Chowmohoni bazar Rd.</t>
  </si>
  <si>
    <t>247643005-Mamudkati College more(Goaldanga) Akamgong Bazar via Horidhali UP Office Road.</t>
  </si>
  <si>
    <t xml:space="preserve">247643006-Sashtitala Bazar-Raruli UP Office  road </t>
  </si>
  <si>
    <t>247643007-Gadaipur U.P Office(New Molongi bazer)Andermanik Bazar Via Rashid mia kheyaghat</t>
  </si>
  <si>
    <t>247643008-Fulbari bazar-Darunmollick road</t>
  </si>
  <si>
    <t>Dumuria</t>
  </si>
  <si>
    <t>247303006-Salua bazar-Raghunathpur Bazar via Rangpur UP Office Road.</t>
  </si>
  <si>
    <t>247303008-Gutudia UP Office-Kanchannagar bazar via Bhandarpara UP Office Road.</t>
  </si>
  <si>
    <t>247303011-Kathalia bazar-Magurikhali UP via Pashchim Patibunia road</t>
  </si>
  <si>
    <t>247303015-Kharnia UP-Sovna westpara bazar road</t>
  </si>
  <si>
    <t xml:space="preserve">247303016-Chuknagar Eidgah(R&amp;H)-Atlia UP-Chuknagar GC-Narnia(R&amp;H) </t>
  </si>
  <si>
    <t>247303022-Sahos UP-Moikhali bazar Rd.</t>
  </si>
  <si>
    <t>247303023-Basundiadanga Bazar - Magurkhali UP Office Rd.</t>
  </si>
  <si>
    <t>247303024-Shahos UP Office (Kumarghata Amtala more)- Kadamtala Koyaghat Bazar via KDC Pry. School Rd.</t>
  </si>
  <si>
    <t>247303002-Kanchannagar Bazar-Magurkhali UP - Magurkhali Bazzar road.</t>
  </si>
  <si>
    <t>247303010-Shovna UP-Zialtala Bazar Road</t>
  </si>
  <si>
    <t>Phultala</t>
  </si>
  <si>
    <t>247693006-Damodar UP-Alka Transmeter bazar via Damodar Kolony &amp; Alka Dakkin para.</t>
  </si>
  <si>
    <t>Improvement of Village Road by BC</t>
  </si>
  <si>
    <t>247754025-Jabusa-Bhangonpar-Jabusa h/s-Khayghat Rd.</t>
  </si>
  <si>
    <t xml:space="preserve">247755009-Gilatala-S.Bahirdia Thana boundary Rd.                                             </t>
  </si>
  <si>
    <t xml:space="preserve">247755019-Shealihat-Nornia WAPDA Rd.                                             </t>
  </si>
  <si>
    <t>247755387-Alaipur -Sheikhpura FRB- Narikeli Rabindranath house-Kachatala Bazar Rd.</t>
  </si>
  <si>
    <t xml:space="preserve">247755450-TSB UP Goalbathan R&amp;H Road-Noor Mohammad Fakir house to driver Wadud Kazi house </t>
  </si>
  <si>
    <t>247944008-Mokampur village Road.</t>
  </si>
  <si>
    <t>247944012-Atlia Bazar Parokhali Adampur FRB Road.</t>
  </si>
  <si>
    <t xml:space="preserve">247944017-Patla Karoria-Induhati FRB Road. </t>
  </si>
  <si>
    <t>247944022-Harikhali(Manrartali) R&amp;H-Gazipur Road.</t>
  </si>
  <si>
    <t>247944025-NebudiaR&amp;H Bridge to Nalamara R&amp;H Bridge road Via Kagdi</t>
  </si>
  <si>
    <t>247944028-Isamti WDB Iate - Isamoti kuti shop rd</t>
  </si>
  <si>
    <t>247945064-South Modhupur Khalpar road</t>
  </si>
  <si>
    <t>247945105-Sachiadh Dhali house-Diliproy house road</t>
  </si>
  <si>
    <t>247945153-Naliarchar Modhyapara - Oliar Mollah more Rd.</t>
  </si>
  <si>
    <t>247404072-Chandanimahal Vottacharja Bazar - Katabon Picnic Corner Via KITCMill,MoslemBayati AdGolam Ali Sk. Sk Para Jame Mosque, HumaunMember, Vuipara &amp; Puja Mondir Road.</t>
  </si>
  <si>
    <t>247404062-Senhati Katanipara Hoglar More - Bativita Ashraf House H/O Koykobad Rd.</t>
  </si>
  <si>
    <t>247124008-Joypur hat-Shadaler hat via Amripur Pry.School Rd.</t>
  </si>
  <si>
    <t>247124014-Manobshebaloy-Choyghoria box culvert Rd.</t>
  </si>
  <si>
    <t>247124019-Dhadua Pry.School-Joypur Hela Battala Rd.</t>
  </si>
  <si>
    <t>247124034-Shimana - Badamtala Hat Road.</t>
  </si>
  <si>
    <t>247124061-Nirala Kobor KhanaTo Rupsha Bipas Rd</t>
  </si>
  <si>
    <t>247125056-Parbatiaghata - Shailamari Khayaghat Rd</t>
  </si>
  <si>
    <t>247125058- Hatbati mot - Saaliamari Khayghat Rd</t>
  </si>
  <si>
    <t>247125158-Bunarabad BWDP-near H/Q Sharil- Banarabad H/Q. Afjal M</t>
  </si>
  <si>
    <t>247125159-Hoglabuni WAPDA-Bunaradad Durga Mondir</t>
  </si>
  <si>
    <t>247125160-Gariardanga Collage- Gariardanga Moth</t>
  </si>
  <si>
    <t>247124016-Noailtala Hat - Shialidanga Hat Road.</t>
  </si>
  <si>
    <t>247124041-Choyghoria R&amp;H-Rupsha bridge Rd</t>
  </si>
  <si>
    <t>247124042-Chourangi hat- Sholmari Ghat  Rd</t>
  </si>
  <si>
    <t>247174010-Batbunia GC to Laxmikhala Bazar Via Kachari Bari road.</t>
  </si>
  <si>
    <t>247174028-Khajuria WDB Gora N/H/O Krisnopada to Dhangmari Biswanat P/School via Binapani GPS Road.</t>
  </si>
  <si>
    <t>247174032-Laxmikhola Khatail Bridge to Laxmikhola CARE Pucca Road via Moukhali N/H/O Seromone Mondal Road.</t>
  </si>
  <si>
    <t>247175035-Kailashgong Bhutiamari Bazer to Kailashgong Denash Mondal house via Bangabandhu H/School &amp; Dolkhola Hospital Road.</t>
  </si>
  <si>
    <t>247174011-Batbunia GC to Mozamnagor School (Bazar) Road Via Binakpani P/School Road.</t>
  </si>
  <si>
    <t>247534002-R &amp; H Kalna-Dashalia Khya Ghat Road</t>
  </si>
  <si>
    <t>247534012-Ghorilal FRB-Golkhali Pry. School road</t>
  </si>
  <si>
    <t>247534024-Holdibunia UZR .-Charamukha Road</t>
  </si>
  <si>
    <t>247534028-Hatiardanga Surikhali-Chowmohona Bazar(Koyra Portion)</t>
  </si>
  <si>
    <t>247534029-R&amp;H Road-Mosjidkur</t>
  </si>
  <si>
    <t>247534036-Dewliar Hat-Kashirabad BC Road via Uttar Chack Madrasha</t>
  </si>
  <si>
    <t>247534058-Chandipur R&amp;H Khirul Lunch Ghat</t>
  </si>
  <si>
    <t>255575218- Beltala Pucca road-Hanif Biswas house road.</t>
  </si>
  <si>
    <t>255575217-Ramchandrapur Mosur Biswas house to cannel road.</t>
  </si>
  <si>
    <t>247534005-Uttar Chowkuni-Purbo Chowkoni Regd. Pry. School.</t>
  </si>
  <si>
    <t>247534070-Hatiardanga Culvert-Patnikhali Foot Bridge</t>
  </si>
  <si>
    <t>247535048-Channirchok Girl's School- Kataltola khal road.</t>
  </si>
  <si>
    <t>247534035-Hudabonia-Channichok (Culvert-Rashipara) road.</t>
  </si>
  <si>
    <t>2475535017-Hudda -Banikhali road -Sonil Master H/o.</t>
  </si>
  <si>
    <t>247535113-Kalna Amzad Molla H/O road -Hossain Hawlder H/O road.</t>
  </si>
  <si>
    <t>247535079-2 No Koyra R&amp;H (Habibur Shope-Majherite BC via Nolpara road.</t>
  </si>
  <si>
    <t>1 No. Koyra BC Road-H/O Anser Gazi</t>
  </si>
  <si>
    <t>247694010-Pura Buttala Road.</t>
  </si>
  <si>
    <t>247694090-Damotar GPS-Korai Comp. Factory Rd.</t>
  </si>
  <si>
    <t>247694109-Pro.Safiullas/H - Alka gate road.</t>
  </si>
  <si>
    <t>247694118-Bejerdanga rail station Dhakuria primary school - Bejerdanga school road.</t>
  </si>
  <si>
    <t xml:space="preserve">247304002-Khornia-Pachpota Rd </t>
  </si>
  <si>
    <t xml:space="preserve">247304009- Moikhali UZR (Fotik Shop)-Banda Bazar Rd </t>
  </si>
  <si>
    <t xml:space="preserve">247304013- Zelerdanga RHD-Vhanderpur UP Rd </t>
  </si>
  <si>
    <t>247304028-Vhandarpara UP (Vanda bazar)-Dhanibunia bazar UZR Road.</t>
  </si>
  <si>
    <t>247304027-Chuknagar petrol pump-Baduria bazar Road.</t>
  </si>
  <si>
    <t>247304032-Zelerdanga R&amp;H-Kuloty-Bakultala Bazar -Falymary Bastar Mill Rd.</t>
  </si>
  <si>
    <t>247304033-Daulatpur-Shahpur UZR-Thukri bazar Rd.</t>
  </si>
  <si>
    <t>247304056-Ranai R&amp;H palbari WAPDA</t>
  </si>
  <si>
    <t>247304061-Khukia south para-Uttarpara</t>
  </si>
  <si>
    <t>247305197-Udayan School- Baladuni Primary School road</t>
  </si>
  <si>
    <t>247304051-Checuri Police Camp-Bakultalr more</t>
  </si>
  <si>
    <t>247304045-Adarsha gram R&amp;H Golna Razzak Dr. house Bhadurpur</t>
  </si>
  <si>
    <t>247305125-Golna South para rd</t>
  </si>
  <si>
    <t>247305207-Ranai Village Road</t>
  </si>
  <si>
    <t>247305266-Tipna Viaalage road (Tipna Sk.-Community Clinic</t>
  </si>
  <si>
    <t>247305013-Sahahapur-Fokir bari road</t>
  </si>
  <si>
    <t>247305017-Anduli Sahapara</t>
  </si>
  <si>
    <t>247305191-Anduli grmeen tower-beel Dakatia</t>
  </si>
  <si>
    <t>247305195-Komrai Madrasha-Komiail Primary School</t>
  </si>
  <si>
    <t>247305234-Anduli R&amp;H Palut house to Shahajan Shaik house</t>
  </si>
  <si>
    <t>247305243-Thukra Bazar to Rupa Rampur Village road</t>
  </si>
  <si>
    <t>247305158-Rudaghora Bazar-Gholder para</t>
  </si>
  <si>
    <t>247305215-Rudaghora Soial RD</t>
  </si>
  <si>
    <t xml:space="preserve">247305252-Dumuria Miksimil (R&amp;H) Hassanpur-Joardar para </t>
  </si>
  <si>
    <t>247305376-Hasanpur Joarder bari Mosque-Abdulla Jordar bari road</t>
  </si>
  <si>
    <t>247304061-Khukia Southpara -Uttarpara</t>
  </si>
  <si>
    <t>247305075-Gajendrapur-bazar UNR Gajendrapur Uttarpara (Jorakhal wazad sheik house)</t>
  </si>
  <si>
    <t>247305220-Gajendrapur Village road (Nowsher Master house Telepukur-Vadra Bari</t>
  </si>
  <si>
    <t>247305279-Gozendrapur khabari-Hajibunia road (Madrasha via saheb ali sheik house – Musa Shop)</t>
  </si>
  <si>
    <t>247305280-Gozendrapur Dakhin para road</t>
  </si>
  <si>
    <t>247304079-Catcatia –Akra WAPDA</t>
  </si>
  <si>
    <t>247305203-Kalikapur Goldarpara -jhaltola</t>
  </si>
  <si>
    <t>247304037-Baliakhali Bazar-Hamkura Bazar-Thukra Bazar</t>
  </si>
  <si>
    <t>247305147-Shahos Kazirulla -Patibunia Road</t>
  </si>
  <si>
    <t>247305165-Purba Bilpabla Rayermohal- Pasim Bilpubla Road</t>
  </si>
  <si>
    <t>247305404-Hazibunia Dakhin para- Kanchannagor Road</t>
  </si>
  <si>
    <t>247305037- Bayar sing - Adharmani via AKBK School Road</t>
  </si>
  <si>
    <t>247305136-Mathertala Bazar - Chittramari Purbapara via Gajalia Road</t>
  </si>
  <si>
    <t>247305262-Dumuria Miximil R&amp;H -Dumuria College ( Khulna - Satkhira R&amp;H) Road</t>
  </si>
  <si>
    <t>247305048-Chucknagor Bazar - Chakundia Sardar Bari Road</t>
  </si>
  <si>
    <t>247304038-Mathertala Bazar - Badurgacha Mahasasan Road</t>
  </si>
  <si>
    <t>247644001-Ramnathpur-Taltala road.</t>
  </si>
  <si>
    <t>247644003-Mothbaria R&amp;H-Ghosal road.</t>
  </si>
  <si>
    <t>247644006-Habibnagar madrasha-Samukpota bazar road.</t>
  </si>
  <si>
    <t>247644010-Betbuni-Amurkata road.</t>
  </si>
  <si>
    <t>247644014-Paikgacha GC-Samukpota Bazar road.</t>
  </si>
  <si>
    <t>247644048-Goraikhali-Hathair Danga via Knakhali Govt.Pri.School( West Side of Khal) to kanakhali Bridge.</t>
  </si>
  <si>
    <t>Improvement of Village Road by HBB</t>
  </si>
  <si>
    <t>247945009-Development of Bipara Ajogara CARE road.</t>
  </si>
  <si>
    <t>247945014-Development of Rostom Ajogara road.</t>
  </si>
  <si>
    <t>247945018-Development of Biri Ajogara-North para road.</t>
  </si>
  <si>
    <t>247945024-Develpment of Kharbireya road.</t>
  </si>
  <si>
    <t>247945027-Development of Anandanagar-Goara Ferry Ghat road.</t>
  </si>
  <si>
    <t>247945029-Development of Anadanagar Madrasha road.</t>
  </si>
  <si>
    <t>247944023-Development of Bhujnia (start from Ajogara R&amp;H ) to promodangar via kalinagar road</t>
  </si>
  <si>
    <t>247944009-Development of South Bnk of Laskerpur Khal Road</t>
  </si>
  <si>
    <t>247944007-Development Of WAPDA Embankment –Kaibarta Shisa Road</t>
  </si>
  <si>
    <t>247174002-Rajnagar Channir chalk P/School-JoynagorBazar road.</t>
  </si>
  <si>
    <t>247644020-Barigari house at Soladana UZR-Amurkata Bazar Rd.</t>
  </si>
  <si>
    <t>247305495-UZR- Ramkrishnapur Sosan Rd.</t>
  </si>
  <si>
    <t>247304129-Line Beelpabla (rayermahol Sluice Gate) Uttar Beelpabla</t>
  </si>
  <si>
    <t>247305330-Kaya Bridge Gutudia Pubopara WDBD Sluice gate (WDBD)</t>
  </si>
  <si>
    <t>247305071-Sahas Mirpara road.</t>
  </si>
  <si>
    <t>247305440-Kunar Ghata (Anis Shop) Kundibari ropad.</t>
  </si>
  <si>
    <t>247305090-Mechaghona-Bahadurpur Rd</t>
  </si>
  <si>
    <t>247305091-Mechaghona Rd</t>
  </si>
  <si>
    <t>247305293-Noakati-Ramakhali Khal road.</t>
  </si>
  <si>
    <t>247532006- R&amp;H Graduate High School-Hayatkhali Bazar road.</t>
  </si>
  <si>
    <t>247533009- Moheshawripur UP-Baniakhali Bazar via Noyani road.</t>
  </si>
  <si>
    <t>247534055- R &amp; H Islampur-UZR Narayanpur Launch Ghat Road.</t>
  </si>
  <si>
    <t xml:space="preserve">247172011-Const. of RCC Bridge at Chalna GC (Gashtala) -Goraikhali GC via Laxmikhola &amp; Mozamnagarhat Road. </t>
  </si>
  <si>
    <t>Construction of Bridge on Upazila Road (7.30m width)</t>
  </si>
  <si>
    <t xml:space="preserve">247943001-Const. of RCC Bridge at Azogara UP Office- Kola Bazar via Dreepur Bazar Road </t>
  </si>
  <si>
    <t>247303007-Construction of 30m Long Bridge on Ula Bazar-Sarafpur UP Office (Baniakhali GC) Road.</t>
  </si>
  <si>
    <t xml:space="preserve">247303008-Construction of 8.00m long Bridge/Culvert on  Gutudia UP Office-Kanchannagar bazar via Bhandarpara UP Office Road </t>
  </si>
  <si>
    <t>247303022-Construction of 60m Long Bridge on Sahos UP-Moikhali bazar Rd.</t>
  </si>
  <si>
    <t>Construction of Bridge on Union Road/Village Road (5.50m width)</t>
  </si>
  <si>
    <t xml:space="preserve">247404037-Construction of 20m. Span RCC Bridge on Maheshdia to Katla </t>
  </si>
  <si>
    <t xml:space="preserve">247644012-Const. of RCC Bridge on Vedamari-Sonkordana Rd </t>
  </si>
  <si>
    <t>247645008-Const. of RCC Bridge on Katipara Bazar-Charitable Dispensary Road.</t>
  </si>
  <si>
    <t>247534070 -Const. of RCC Bridge on Hatiar Danga Culvert to Patnikhali Foot Bridge iva majar chalk mondir</t>
  </si>
  <si>
    <t>247305102-Construction of 72m Long Bridge on Kulati Badurgacha bazar Rd.</t>
  </si>
  <si>
    <t>247305413-Construction of 93m Long Bridge on Tipna-Singa Rd.</t>
  </si>
  <si>
    <t>247124007-Construction of bridge on Kismot Phultala-Bayardanga Road over Kharia river.</t>
  </si>
  <si>
    <t>247124053-Construction of bridge on Nirala Tablig Mosque-Rupsha Bridge Approach Road.</t>
  </si>
  <si>
    <t>24124046-Katianagla sluice gate - Baron para via Kayemkhola hula Road khoria river.</t>
  </si>
  <si>
    <t>Maintenance</t>
  </si>
  <si>
    <t>247752001-Thana H/Q-Alaipurhat- Sheikhpura GC Road.</t>
  </si>
  <si>
    <t>247753004-Ghatbhog UP- Dhopakhala -Doba Bazar Rd.</t>
  </si>
  <si>
    <t>247755184-Pithabhog school-Sheikpur FRB via Munsur Paik- Jagodis Tagur house Rd.</t>
  </si>
  <si>
    <t>247755290-Narikali Raton dey house-Chara Battala via Bablu Sheikh house Rd.</t>
  </si>
  <si>
    <t>2474052001-Daulatpur -Senhati -Magirgahati Rd.</t>
  </si>
  <si>
    <t>247403002-Shenhati GC -Shenhati UP via Chandanimahal Ferryghat -Charerhat Kheyaghat (Katabon Picnim Corner) Road.</t>
  </si>
  <si>
    <t>247403007-Jabdipur Main Road via UP Office -R&amp;H Road.</t>
  </si>
  <si>
    <t>247403008-Jogipole UP Office -Rangpur UP Rd.</t>
  </si>
  <si>
    <t xml:space="preserve">247403010-Aronghata UP -Lata Kamarbari UP Office (Digholia Portion) </t>
  </si>
  <si>
    <t>247404024-Old BITroad:Fulbarigate RHD-Labrotary high shool ViaArafat JameMosqueKhanabari High Schol</t>
  </si>
  <si>
    <t>247404038-Dighalia FWC on RHD -Panigati-Pather Bazar GC</t>
  </si>
  <si>
    <t>247404033-Teligati Pakar Matha to Rajapur Ghat road.</t>
  </si>
  <si>
    <t>247122005-Hatbatihat-Koiyahat via Bagulardanga Rd.</t>
  </si>
  <si>
    <t>247533003-Koyra UP-Suti Bazar Rd.</t>
  </si>
  <si>
    <t>247534057-R&amp;H Hatiardanga Culvert-Surikhali Bazar road via Patnikhali Rd.</t>
  </si>
  <si>
    <t>247642012-Paikgacha GC-Baintala Bazar-Bagularchack Bazar-Surikhali Bazar-Gilabari GC Rd.</t>
  </si>
  <si>
    <t>247644084-Horidashkati Play Ground Horidhali UP Paikgacha GC-Samukpota bazar Rd.</t>
  </si>
  <si>
    <t>247302003-Khornia GC - Rudhaghora UP - Boruna GC Rd.</t>
  </si>
  <si>
    <t>247302008-Mostafar more RHD-Rajbandh-Kaiya GC Rd.</t>
  </si>
  <si>
    <t>247303001-Magurghona UP Office (RHD Road) -Uttor Magurghona Karim Box Bazar Rd via Magurghona Union H/S Road.</t>
  </si>
  <si>
    <t>247303017-Gutudia UP-Salua Bazar Rd.</t>
  </si>
  <si>
    <t>247304116-Faloymari Baster mill-Bakultala-Pashkhali Sluice gate Rd.</t>
  </si>
  <si>
    <t>247304013-Zalardanga RHD-Bhadurpara UP road.</t>
  </si>
  <si>
    <t>247693001-Atra Gilatala UP-Palpara Bazar</t>
  </si>
  <si>
    <t>247694079-Shiromoni Tank Road.</t>
  </si>
  <si>
    <t>247694080-Shiromoni Bazar -Dakatia Bill via Emambari Rd.</t>
  </si>
  <si>
    <t>247694055-Easterngate GC-Moshiali Firing Spot</t>
  </si>
  <si>
    <t>247694081-Shiromoni Bazar-Shiromoni Dakhin Para</t>
  </si>
  <si>
    <t>247694096-Phultala Health Complex-Phultala Railstation</t>
  </si>
  <si>
    <t>247695146-Mosiali  Sarif House - Fakirpara Amjed Hossen GPS</t>
  </si>
  <si>
    <t>GC-Hat</t>
  </si>
  <si>
    <t xml:space="preserve">Kalinagar GC </t>
  </si>
  <si>
    <t>Landing/ Riverghat</t>
  </si>
  <si>
    <t xml:space="preserve">Pankhalighat </t>
  </si>
  <si>
    <t xml:space="preserve">Soladana BazarGhat </t>
  </si>
  <si>
    <t>Tree Plantation</t>
  </si>
  <si>
    <t>Grand Total</t>
  </si>
  <si>
    <t>247944024-Development of chaglada Bazar –Kusla Primary School road</t>
  </si>
  <si>
    <t>Duplicate as SL. No. 32</t>
  </si>
  <si>
    <t>Package No.</t>
  </si>
  <si>
    <t>Tender Receiving Date</t>
  </si>
  <si>
    <t>Name of Contractor</t>
  </si>
  <si>
    <t>Date of Contract</t>
  </si>
  <si>
    <t>Physical Progress (%)</t>
  </si>
  <si>
    <t>Payment Status</t>
  </si>
  <si>
    <t>Final Bill
(Tk in Lakh)</t>
  </si>
  <si>
    <t>Remaining Payment
(Tk. in Lakh)</t>
  </si>
  <si>
    <t>Financial Progress (%)</t>
  </si>
  <si>
    <t>Planned/Actual Date of Completion</t>
  </si>
  <si>
    <t>Payment Made
(Tk in Lakh)</t>
  </si>
  <si>
    <t>Contract Amount
(Tk. In Lakh)</t>
  </si>
  <si>
    <t>Estimated Amount</t>
  </si>
  <si>
    <t>247173002 (a) Banisanta UP Office - Banisanta Bazar Road (Ch: 900m - 1725m &amp; 4293m - 5666m) by BC &amp; (b) Construction of 04 Nos (0.625m x 0.900m) U-Type Drain Culvert at Ch: 960m, 5420m, 5563m &amp; 5758m on the same road.</t>
  </si>
  <si>
    <t>M/s Ziaul Traders</t>
  </si>
  <si>
    <t>247174020-(a) Improvement of Shatghoria H/O Oma Sarkar –Shaharabad H/O Kalam Halder via H/O Momen Sheikh road (Ch: 00 - 2850m) by BC [247174020] (b) Construction of 01 No. 2.00m x 2.00m RCC Box Culvert  at Ch: 1023m on the same road.  (b) Construction of 07 No. 0.625 x 0.900m U-drain Culvert  at Ch: 870m, 1260m, 1460m, 1770m, 1890m,  2240m &amp; 2350m  on the same road.</t>
  </si>
  <si>
    <t>AT&amp;NE JV</t>
  </si>
  <si>
    <t>Salvage Tk. 4,87,108.00</t>
  </si>
  <si>
    <t>247124052- (a) Improvement of Harintana Jabber Sarak road (Ch: 00 - 442m) by BC [247124052] 
(b) Construction of 01 No. 0.600m x 0.600m U-drain Culvert  at Ch: 103m on the same road.</t>
  </si>
  <si>
    <t>Salvage Tk. 1,79,262.00</t>
  </si>
  <si>
    <t>247123011-Improvement of Bhanderkote UP Office - Purbo Halia Hat Road. (CH: 562-3000m)</t>
  </si>
  <si>
    <t>247124046 - Improvement of Katianangla Sluicegate - Baronpara via Kayemkhola Hula Road (Ch: 5650 - 6315m)</t>
  </si>
  <si>
    <t>M/S Sufia Enterprise</t>
  </si>
  <si>
    <t>Salvage Tk. 3,35,504.00</t>
  </si>
  <si>
    <t>247124036- Improvement of Bagmara Harintana CH- (940m- 2150m)</t>
  </si>
  <si>
    <t>247123010- Improvement of Gangarampur CH-(00-3950m)</t>
  </si>
  <si>
    <t>247174006 - Improvement of Yasin School near Hoglabunia Khalergora road (Ch: 1500 - 1806m) [Dacope]</t>
  </si>
  <si>
    <t>S.M Salah uddin</t>
  </si>
  <si>
    <t>Salvage Tk. 1,42,024.00</t>
  </si>
  <si>
    <t>247172002 - Improvement of Dacope (Chunkuri Kheya Ghat) - Nalian GC via Kalinagar GC Road (Ch: 18891m - 21891m)</t>
  </si>
  <si>
    <t xml:space="preserve">247172004 - Improvement of Kalinagar GC - Khutakhali (Bajua) GC Road (Ch: 7500m -10133m) </t>
  </si>
  <si>
    <t>247173009 - Improvement of Pankhali UP Office (Khatail Bridge) - Moukhali Bazar Via Kabiraj bari Road (Ch: 1402 - 4175m)</t>
  </si>
  <si>
    <t>247174007 - Lodobe Bazar to Buridabur via Kalikabati  Prymari School Road  Ch - (2500m- 5000m)</t>
  </si>
  <si>
    <t>247124053 - Improvement of Nirala Tablig Mosque - Rupsha Bridge Approach Road via Nirala &amp; Shabujbag Residential area Road (Ch: 00 - 880m) [Batiaghata]</t>
  </si>
  <si>
    <t>Salvage Tk. 3.77.663.00</t>
  </si>
  <si>
    <t xml:space="preserve">247942001- Sachiadah RHD Road - Nagarkandi GC via Patla GC Road (Ch: 6370m - 10084m) by BC </t>
  </si>
  <si>
    <t>Salvage Tk. 26,86,784.00</t>
  </si>
  <si>
    <t>KDRIDP/Khul/W-02/2016-17</t>
  </si>
  <si>
    <t>247944005 - Gazipur - Harikhali via Nebudia Road (Ch: 00 - 1268m) by BC</t>
  </si>
  <si>
    <t>Salvage Tk. 5,95,379.00</t>
  </si>
  <si>
    <t>247754024 - Rupsha Bagerhat Noman School - Tilokhat via Khider Box House - Janata Market Road (Ch: 2216m - 5986m) by BC &amp; (b) Construction of 02 Nos (1.00m x 1.00m) U-Type Drain Culvert at Ch: 2105m &amp; 2959m on the same road.</t>
  </si>
  <si>
    <t>KDRIDP/Khul/W-03/2016-17</t>
  </si>
  <si>
    <t>Md. Noor Hossain</t>
  </si>
  <si>
    <t>Salvage Tk. 60,06,901.00</t>
  </si>
  <si>
    <t>247755290 - Improvement of Narikali Raton dey house - Chara Battala Via Bablu sheik house road (Ch. 500-1000m)</t>
  </si>
  <si>
    <t>Salvage Tk. 1,53,369.00</t>
  </si>
  <si>
    <t>247755111 - Improvement of Alipur collage-shahabuddin sikder house - Bhabanipur School road (ch: 00-1750m)</t>
  </si>
  <si>
    <t>M/S Mizan Enterprise</t>
  </si>
  <si>
    <t>Salvage Tk. 10,87,735.00</t>
  </si>
  <si>
    <t>247404033 - Improvement of Teligati Pakar Matha to Rajapur Ghat road (Ch: 00 - 1630m).</t>
  </si>
  <si>
    <t>247402001 - Improvement of Daulatpur-Senhati - Magirghati road (Ch: 5955 - 8717m).</t>
  </si>
  <si>
    <t>Mir Construction</t>
  </si>
  <si>
    <t>Salvage Tk. 4,81,962.00</t>
  </si>
  <si>
    <t>247404107 - Improvement of jangushia Fakirpara Chara Battalar More Par Mochomdapur Hari Mondir via Bagmara shop/Khokon road CH -( 240m- 1055m)</t>
  </si>
  <si>
    <t>247404037- Improvement of Maheshdia  to Katla Via Ambaria Road CH-( 00-2690)</t>
  </si>
  <si>
    <t>M/s. Milon Treders</t>
  </si>
  <si>
    <t>247755206 - Improvement of Deara Paulpara - Agrodut Field via Chairman House Road (Ch: 240 -1043m) [Rupsa] [Salvage Cost of this package is Tk 683664.00 (fixed) which will be paid by contractor]</t>
  </si>
  <si>
    <t>247755396 - Improvement of Uttar Khajadanga Main Road - Arafat House via Mosjid to Rafiqul Shop Road (Ch: 00 - 900m) [Rupsa] [Salvage Cost of this package is Tk 709542.00 (fixed) which will be paid by contractor]</t>
  </si>
  <si>
    <t>247755060 - Improvement of Kazdia Bazar - Kazdia Eid Gah - Bari Sk's House Road (Ch: 00 -1290m) [Rupsa] [Salvage Cost of this package is Tk 1777999.00 (fixed) which will be paid by contractor]</t>
  </si>
  <si>
    <t>M.A Jalil Khan</t>
  </si>
  <si>
    <t>247755118 - Improvement of Alaipur - Anandanagar FRB Putimari - Peara Village Jami Mosque - Chandunsree H/O Khalid Howlader Road by HBB (Ch: 00 - 2500m) [Rupsa] [Salvage Cost of this package is Tk 623967.00 (fixed) which will be paid by contractor]</t>
  </si>
  <si>
    <t>M/s Amin &amp; Co.</t>
  </si>
  <si>
    <t>247755162 -Improvement of Rupali Sea Food - Gupiar Khal via Shahjahan Graders House to Al - Aksa Koborkhana Road (Ch: 00 - 520m) [Rupsa] [Salvage Cost of this package is Tk 158397.00 (fixed) which will be paid by contractor]</t>
  </si>
  <si>
    <t xml:space="preserve">247755440-(a) Improvement of Elaipur Khorshed Ali house-Shobedali house road via Motair Chairman house Road (Ch: 00-725m) by BC
(b) Construction of 02 Nos 0.600m x 0.600m U-Type Drain culvert at Ch: 165m &amp; 265m on the same road. </t>
  </si>
  <si>
    <t>Salvage Tk. 4,04,987.00</t>
  </si>
  <si>
    <t>247755441-(a) Improvement of Elaipur Primary School-Rupsha Mongla (R&amp;H) road via Motair Chairman house Road (Ch: 00-555m) by BC
(b) Construction of 05 Nos 0.600m x 0.600m U-Type Drain culvert at Ch: 210m, 340m, 370m, 451m &amp; 540m on the same road.</t>
  </si>
  <si>
    <t>Salvage Tk. 4,27,750.00</t>
  </si>
  <si>
    <t>247303002 - (a) Kanchannagar Bazar - Magurkhali UP - Magurkhali Bazar Road (Ch: 1557 - 5350m) by BC &amp; (b) Construction of 02 Nos (0.625m x 0.600m) U-Type Drain Culvert at Ch: 2475m &amp; 3082m on the same road.</t>
  </si>
  <si>
    <t>Salvage Tk. 2,19,703.00</t>
  </si>
  <si>
    <t>247303017- Improvement of Gutudia UP –Salua Bazar Road (Ch: 00 - 3900m)</t>
  </si>
  <si>
    <t>Salvage Tk. 80,60,627.00</t>
  </si>
  <si>
    <t>247303020-Improvement of Mathertala Bazar-Magurkhali UP Office via Hatitana More Road (Ch: 700 - 4000m)</t>
  </si>
  <si>
    <t>M/S Rupa Enterprise</t>
  </si>
  <si>
    <t>Salvage Tk. 23,98,533.00</t>
  </si>
  <si>
    <t>247303009-(a) Improvement of Dunuria (Chingra) -Sovna UP –Sovna Westpara bazar (Teligati Ghat) Road (Ch: 00- 317m  &amp; 1625-5225m) (b) Rehabe. of 01 No. RCC Box Culvert at Ch: 2874m  &amp; Construction of 12 Nos Different sizes U-Type Drain culvert at Ch: 4590m, 4828m, 5160m, 1682m, 2611m, 3072m, 4270m, 2325m, 3598m, 3770m, 3940m &amp; 4180m on the same road.</t>
  </si>
  <si>
    <t>FT&amp; BB JV</t>
  </si>
  <si>
    <t>Salvage Tk. 43,14,618.00</t>
  </si>
  <si>
    <t>247305104 -  Improvement of Line Bilpabla (Rayer Mohol Sluice gate) - Uttar Bilpabla - Shikderpara - Junction mor Road (Ch:  715m- 3550m) By HBB</t>
  </si>
  <si>
    <t>247305078 -  Improvement of Salua Maloapara road CH - (00- 467m)</t>
  </si>
  <si>
    <t>247305149 -  Improvement of Chingra- Gabtola Road CH - ( 00m-2230m)</t>
  </si>
  <si>
    <t>247305238  Improvement of Ragunatpur Rishebari Road CH - (00m- 575m)</t>
  </si>
  <si>
    <t>247304021 Improvement of Ula Hazibunia road- Kanchan nagar Bazar Road CH - ( 2307m - 2530m)</t>
  </si>
  <si>
    <t>247305488- Improvement of Rangpur Goramipara via Mallik house Road Ch-( 0.00- 1555m)</t>
  </si>
  <si>
    <t>Construction of Kanchanagar Kheya Ghat</t>
  </si>
  <si>
    <t>Construction of Alaipur Bazar</t>
  </si>
  <si>
    <t>Construction of Jabra Bazar Kheya Ghat</t>
  </si>
  <si>
    <t>247694105 - Improvement of  Bejerdanga-Rabindra Complex upto Shikirhat road (Ch: 1320- 2520m).</t>
  </si>
  <si>
    <t>Salvage Tk. 7,51,308.00</t>
  </si>
  <si>
    <t>247694080 - Improvement of  Shirmoni Bazar-Dakatia Beel via Imam Bari road (Ch: 2040 - 2430m).</t>
  </si>
  <si>
    <t>247694102 - Improvement of  Muktisory Mazar- Bejerdanga Bazar  road (Ch: 605 - 750m).</t>
  </si>
  <si>
    <t>Salvage Tk. 5,60,209.00</t>
  </si>
  <si>
    <t>247694084 - Improvement Satiani Bazar - Jamira GC Road (Ch: 1085 - 1325m)</t>
  </si>
  <si>
    <t>M/S Sufian Enterprise</t>
  </si>
  <si>
    <t>Salvage Tk. 3,28,628.00</t>
  </si>
  <si>
    <t>247694117 - Improvement of Bejerdanga Rail Station - Bejerdanga Primary School Volapata UZR Road (Ch: 1550 - 2640m)</t>
  </si>
  <si>
    <t>Md. Ziaul Haque.</t>
  </si>
  <si>
    <t>247694099 - Improvement of Phultala Rail Station - Phultala Thana H/Q Road (Ch: 627 - 1818m)</t>
  </si>
  <si>
    <t>247694032 - Improvement of Paygram Kashba Shikir hat CH - ( 00m- 641m)</t>
  </si>
  <si>
    <t>Construction of Khornia Growth Center</t>
  </si>
  <si>
    <t>Construction of Kathalia Bazar Growth Center</t>
  </si>
  <si>
    <t>247534003 - Improvement R&amp;H - Deara - Rongbag UZR Road (Ch: 00 - 2270m) [Koira] [Salvage Cost of this package is Tk 3624706.00 (fixed) which will be paid by contractor]</t>
  </si>
  <si>
    <t>247534057- Improvement R&amp;H Hatiardanga Culvert Surikhali Bazar via Patnikhali Road (Ch: 2060-2522m, 2522-3500m &amp; 4450-5300m) [Koira] [Salvage Cost of this package is Tk 683306.00 (fixed) which will be paid by contractor]</t>
  </si>
  <si>
    <t xml:space="preserve">247534080- Improvement of khirul BC  road-Basepara BC road.(CH: 680-1563m) </t>
  </si>
  <si>
    <t>Foysal Traders</t>
  </si>
  <si>
    <t>Salvage Tk. 4,33,440.00</t>
  </si>
  <si>
    <t>Md. Bodruddoja</t>
  </si>
  <si>
    <t>Salvage Tk. 6,43,104.00</t>
  </si>
  <si>
    <t>247533005 - Improvement of Uttar Bedkashi UP - Barobari Bazar - Pukurpar Bazar Road (Ch: 1900- 3158m)</t>
  </si>
  <si>
    <t>247533001 - Improvement of Koyra UP- 4 No. Koyra Bazar Road (Ch: 2890 - 3770m)</t>
  </si>
  <si>
    <t>Salvage Tk. 18,90,615.00</t>
  </si>
  <si>
    <t>247532005 - Improvement of Islampur R&amp;H - Ghugrakati GC Road (Ch: 00 - 1100m)</t>
  </si>
  <si>
    <t>247533006 - Improvement of Amadi UP - Amadi Bazar Road (Ch: 875 - 2140m)</t>
  </si>
  <si>
    <t>Salvage Tk. 8,36,506.00</t>
  </si>
  <si>
    <t xml:space="preserve">247534023 - Improvement of Harihorpur Parimary School - Binapani CARE Road (Ch: 00 - 975m) [Koira] </t>
  </si>
  <si>
    <t>Salvage Tk. 5,86,565.00</t>
  </si>
  <si>
    <t>247644013-Improvement of Gorikhali - Kumkhali BB road Gorikhali Almin road via South Kumkhali Master Shibpodo Model H/Q Bridge Road. ( Ch: 1324m-3000m)</t>
  </si>
  <si>
    <t>247644015 - Improvement of Paikgacha GC - Laskar Hat road . ( Ch: 0.00 - 1400m )</t>
  </si>
  <si>
    <t>Salvage Tk. 11,28,632.00</t>
  </si>
  <si>
    <t>247123007- Improvement of jalma UP OFFice- Tetultola Hat Road. (CH: 1200-2500m)</t>
  </si>
  <si>
    <t>247172002 - Improvement of Dacope (Chunkuri Kheya Ghat) - Nalian GC via Kalinagar GC Road (Ch: 12891m - 15891m)</t>
  </si>
  <si>
    <t>KDRIDP/Khul/W-06/2016-17</t>
  </si>
  <si>
    <t>KDRIDP/Khul/W-44/2017-18</t>
  </si>
  <si>
    <t>KDRIDP/Khul/W-46/2017-18</t>
  </si>
  <si>
    <t>247755047 - Mahabub House - Siddique Sheikh House (Ch: 00-480m) road.</t>
  </si>
  <si>
    <t>KDRIDP/Khul/W-13/2016-17</t>
  </si>
  <si>
    <t>247404035-  Improvement of Brahmmagati Sutirkul to Lakhohati Bazar road Ch (500m-1365m)</t>
  </si>
  <si>
    <t>247304023 Improvement Alapur R&amp;H Baduria Bazar Road (Ch: 1375m-2685m) and (3673m-3923m)</t>
  </si>
  <si>
    <t>KHULNA</t>
  </si>
  <si>
    <t>Component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</si>
  <si>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</si>
  <si>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</si>
  <si>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</si>
  <si>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</si>
  <si>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</si>
  <si>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</si>
  <si>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No. of Packages Approved</t>
  </si>
  <si>
    <t>Contract Amount
(Tk. in Lakh)</t>
  </si>
  <si>
    <t>Fund Spent
(Tk. in Lakh)</t>
  </si>
  <si>
    <t>KDRIDP/Khul/W-01/2016-17</t>
  </si>
  <si>
    <t>KDRIDP/Khul/W-07/2016-17</t>
  </si>
  <si>
    <t>KDRIDP/Khul/W-62/2017-18</t>
  </si>
  <si>
    <t>KDRIDP/Khul/W-54/2017-18</t>
  </si>
  <si>
    <t>KDRIDP/Khul/W-55/2017-18</t>
  </si>
  <si>
    <t>KDRIDP/Khul/W-23/2017-18</t>
  </si>
  <si>
    <t>Average Physical Progress (%)</t>
  </si>
  <si>
    <t>M/S F. K construction</t>
  </si>
  <si>
    <t>NoA Issued</t>
  </si>
  <si>
    <t>KDRIDP/Khul/W-52/2017-18</t>
  </si>
  <si>
    <t>KDRIDP/Khul/W-53/2017-18</t>
  </si>
  <si>
    <t>KDRIDP/Khul/W-61/2017-18</t>
  </si>
  <si>
    <t>247172004- Improvement of Kalinagar GC- Khutakhali (Bajua) GC road (Ch: 316m- 2517m)</t>
  </si>
  <si>
    <t>KDRIDP/Khul/W-64/2017-18</t>
  </si>
  <si>
    <t>247172004- Improvement of Kalinagar GC- Khutakhali (Bajua) GC road (Ch: 2517m-5000m)</t>
  </si>
  <si>
    <t>KDRIDP/Khul/W-65/2017-18</t>
  </si>
  <si>
    <t>247172002- Improvement of Dacope (chundri kheya ghat)- Nalian GC via Kalinagor GC road (Ch: 15891m-18891m)</t>
  </si>
  <si>
    <t>KDRIDP/Khul/W-66/2017-18</t>
  </si>
  <si>
    <t>KDRIDP/Khul/W-08/2016-17</t>
  </si>
  <si>
    <t>KDRIDP/Khul/W-09/2016-17</t>
  </si>
  <si>
    <t>KDRIDP/Khul/W-36/2017-18</t>
  </si>
  <si>
    <t>KDRIDP/Khul/W-35/2017-18</t>
  </si>
  <si>
    <t>KDRIDP/Khul/W-34/2017-18</t>
  </si>
  <si>
    <t>KDRIDP/Khul/W-14/2016-17</t>
  </si>
  <si>
    <t>KDRIDP/Khul/W-15/2016-17</t>
  </si>
  <si>
    <t>M/S Zaman Enterprise</t>
  </si>
  <si>
    <t>KDRIDP/Khul/W-45/2017-18</t>
  </si>
  <si>
    <t>M/S Rafique Enterprise</t>
  </si>
  <si>
    <t>KDRIDP/Khul/W-32/2017-18</t>
  </si>
  <si>
    <t>KDRIDP/Khul/W-33/2017-18</t>
  </si>
  <si>
    <t>M/A Amirun Enterprise</t>
  </si>
  <si>
    <t>Construction of Rupsa Riverghat (Ferryghat).</t>
  </si>
  <si>
    <t>KDRIDP/Khul/GC-03/2017-18</t>
  </si>
  <si>
    <t>KDRIDP/Khul/G-14/2017-18</t>
  </si>
  <si>
    <t>KDRIDP/Khul/W-12/2016-17</t>
  </si>
  <si>
    <t>KDRIDP/Khul/W-10/2016-17</t>
  </si>
  <si>
    <t>KDRIDP/Khul/W-29/2017-18</t>
  </si>
  <si>
    <t>KDRIDP/Khul/W-05/2016-17</t>
  </si>
  <si>
    <t>KDRIDP/Khul/W-18/2016-17</t>
  </si>
  <si>
    <t>KDRIDP/Khul/W-19/2016-17</t>
  </si>
  <si>
    <t>KDRIDP/Khul/W-20/2016-17</t>
  </si>
  <si>
    <t>KDRIDP/Khul/W-11/2016-17</t>
  </si>
  <si>
    <t>KDRIDP/Khul/W-28/2017-18</t>
  </si>
  <si>
    <t>KDRIDP/Khul/W-47/2017-18</t>
  </si>
  <si>
    <t>KDRIDP/Khul/W-48/2017-18</t>
  </si>
  <si>
    <t>M/S Ziaul Traders</t>
  </si>
  <si>
    <t>KDRIDP/Khul/W-49/2017-18</t>
  </si>
  <si>
    <t>Bishowajit Kundu</t>
  </si>
  <si>
    <t>KDRIDP/Khul/W-50/2017-18</t>
  </si>
  <si>
    <t>KDRIDP/Khul/W-51/2017-18</t>
  </si>
  <si>
    <t>KDRIDP/Khul/GC-01/2017-18</t>
  </si>
  <si>
    <t>M/S Amin &amp; Co.</t>
  </si>
  <si>
    <t xml:space="preserve">247304085 - Improvement of Shibpur - Zialtala Bazar via Gosai Bari Road (Ch: 800m - 1432m) </t>
  </si>
  <si>
    <t>KDRIDP/Khul/W-63/2017-18</t>
  </si>
  <si>
    <t>KDRIDP/Khul/W-58/2017-18</t>
  </si>
  <si>
    <t>KDRIDP/Khul/W-59/2017-18</t>
  </si>
  <si>
    <t>247694023 - Periodic Maintenance of Jugnipasha School Road Via Jugnipasha Mosque Road (Ch: 00m - 985m)</t>
  </si>
  <si>
    <t>KDRIDP/Khul/G-07/2017-18</t>
  </si>
  <si>
    <t>KDRIDP/Khul/G-06/2017-18</t>
  </si>
  <si>
    <t>KDRIDP/Khul/GC-02/2017-18</t>
  </si>
  <si>
    <t>KDRIDP/Khul/M-01/2017-18</t>
  </si>
  <si>
    <t>247305126 - Improvement of  Mirzapur- Kharia road (Ch. 0.00m- 1390m).</t>
  </si>
  <si>
    <t>KDRIDP/Khul/W-69/2017-18</t>
  </si>
  <si>
    <t>KDRIDP/Khul/W-21/2017-18</t>
  </si>
  <si>
    <t>KDRIDP/Khul/W-25/2017-18</t>
  </si>
  <si>
    <t>KDRIDP/Khul/W-37/2017-18</t>
  </si>
  <si>
    <t>KDRIDP/Khul/W-38/2017-18</t>
  </si>
  <si>
    <t>KDRIDP/Khul/W-39/2017-18</t>
  </si>
  <si>
    <t>247645146 - Improvement of Patkalkhali Bridge Kathtola BC road. (Ch: 0.00m-1110m)</t>
  </si>
  <si>
    <t>KDRIDP/Khul/W-67/2017-18</t>
  </si>
  <si>
    <t>KDRIDP/Khul/W-60/2017-18</t>
  </si>
  <si>
    <t>247642011 - Improvement of  Paikgacha GC - Laskarhat- Fulbari Hat- Boroaria GC road (Ch: 1028m-1372m, 1756m-4550m &amp; 6161m-8420m )</t>
  </si>
  <si>
    <t>247642011 - Improvement of  Paikgacha GC - Laskarhat- Fulbari Hat- Boroaria GC road ( Ch: 8540m-12520m)</t>
  </si>
  <si>
    <t>KDRIDP/Khul/W-68/2017-18</t>
  </si>
  <si>
    <t>No. of Packages Contract</t>
  </si>
  <si>
    <t>KDRIDP/Khul/W-26/2017-18</t>
  </si>
  <si>
    <t>KDRIDP/Khul/W-42/2017-18</t>
  </si>
  <si>
    <t>KDRIDP/Khul/W-31/2017-18</t>
  </si>
  <si>
    <t>KDRIDP/Khul/W-27/2017-18</t>
  </si>
  <si>
    <t>KDRIDP/Khul/W-57/2017-18</t>
  </si>
  <si>
    <t>KDRIDP/Khul/W-17/2016-17</t>
  </si>
  <si>
    <t>KDRIDP/Khul/W-41/2017-18</t>
  </si>
  <si>
    <t>KDRIDP/Khul/W-43/2017-18</t>
  </si>
  <si>
    <t>KDRIDP/Khul/W-40/2017-18</t>
  </si>
  <si>
    <t>KDRIDP/Khul/W-56/2017-18</t>
  </si>
  <si>
    <t>KDRIDP/Khul/W-30/2017-18</t>
  </si>
  <si>
    <t>KDRIDP/Khul/W-22/2017-18</t>
  </si>
  <si>
    <t>KDRIDP/Khul/W-24/2017-18</t>
  </si>
  <si>
    <t>KDRIDP/Khul/W-04/2016-17</t>
  </si>
  <si>
    <t>KDRIDP/Khul/W-16/2016-17</t>
  </si>
  <si>
    <t>Sk.Idris ALI</t>
  </si>
  <si>
    <t>M/s Ziaul Trader</t>
  </si>
  <si>
    <t>Re Tender</t>
  </si>
  <si>
    <t>Salvage Tk. 17,77,999.00</t>
  </si>
  <si>
    <t>Salvage Tk. 6,23,967.00</t>
  </si>
  <si>
    <t>M/S Totul &amp; Co</t>
  </si>
  <si>
    <t>KDRIDP/Khul/W-70/2017-18</t>
  </si>
  <si>
    <t>247942006- Improvement of Ajogara R&amp;H-Sheakpura GC Road (Ch:1881-2508m)</t>
  </si>
  <si>
    <t>247944023- Improvement of Bhujinia(start from Ajogara R&amp;H) to Promodnagar road by HBB (Ch:2630-4630m)</t>
  </si>
  <si>
    <t>247943004-Improvement of Barasat UP Office to Bilduria hat via Arpangasia Road (Ch:2910-4457m)</t>
  </si>
  <si>
    <t>KDRIDP/Khul/W-71/2017-18</t>
  </si>
  <si>
    <t xml:space="preserve">Salvage Tk. 63,818.00
</t>
  </si>
  <si>
    <t>247943001-Ajogara UP office-Kola Bazar via Sreepur bazar Road.(Start From Agaroamtala R&amp;H) Rd.</t>
  </si>
  <si>
    <t>247944021-Improvement of Terokhada R&amp;H- Nebudia road  (Ch:500-1475m&amp; 1970-2665m)</t>
  </si>
  <si>
    <t>KDRIDP/Khul/W-72/2017-18</t>
  </si>
  <si>
    <t xml:space="preserve">Salvage Tk. 5,41,506.00
</t>
  </si>
  <si>
    <t>Salvage Tk. 13,01,215.0</t>
  </si>
  <si>
    <t>M/S Ruma Traders</t>
  </si>
  <si>
    <t>Salvage Tk. 36,24,706.00</t>
  </si>
  <si>
    <t>Salvage Tk. 6,83,306.00</t>
  </si>
  <si>
    <t>Salvage Tk. 12,97,736.00</t>
  </si>
  <si>
    <t>Salvage Tk. 5,14,291.00</t>
  </si>
  <si>
    <t>Salvage Tk. 15,515.00</t>
  </si>
  <si>
    <t>Salvage Tk. 6,45,305.00</t>
  </si>
  <si>
    <t>Final
(Salvage Tk. 2,00,716.00)</t>
  </si>
  <si>
    <t>247755494-Construction of 40.00 m long PSC Gider Bridge on Taltala Rampaul-Alaipur Sheikhpur FRB(Paulghat) road at ch-1000m.</t>
  </si>
  <si>
    <t>KDRIDP/Khul/B-01/2017-18</t>
  </si>
  <si>
    <t>247403013 - Improvement of Barakpur UP Complex-Haripada Mat-Ghoshgati Bazer Road by BC. CH -(2240m- 3340m)</t>
  </si>
  <si>
    <t>KDRIDP/Khul/W-73/2017-18</t>
  </si>
  <si>
    <t xml:space="preserve">Salvage Tk. 7,34,171.00
</t>
  </si>
  <si>
    <t>Final
(Salvage Tk. 2,66,250.00)</t>
  </si>
  <si>
    <t>Final
(Salvage Tk. 5,60,209.00)</t>
  </si>
  <si>
    <t>Final</t>
  </si>
  <si>
    <t>Salvage Tk. 3,29,948.00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</si>
</sst>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b/>
      <u/>
      <sz val="11"/>
      <color rgb="FF00B050"/>
      <name val="Arial"/>
      <family val="2"/>
    </font>
    <font>
      <b/>
      <sz val="10"/>
      <color rgb="FFFF000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0" fillId="0" borderId="0" xfId="0" applyNumberFormat="1" applyFill="1"/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2" fontId="1" fillId="0" borderId="5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1" fontId="6" fillId="0" borderId="4" xfId="0" applyNumberFormat="1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1" fontId="10" fillId="0" borderId="9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1" fillId="0" borderId="5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0" fontId="6" fillId="0" borderId="4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10" fontId="1" fillId="0" borderId="2" xfId="0" applyNumberFormat="1" applyFont="1" applyFill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0" fillId="0" borderId="0" xfId="0" applyNumberFormat="1" applyFill="1"/>
    <xf numFmtId="2" fontId="0" fillId="0" borderId="0" xfId="0" applyNumberFormat="1" applyFill="1"/>
    <xf numFmtId="2" fontId="0" fillId="0" borderId="0" xfId="0" applyNumberFormat="1"/>
    <xf numFmtId="10" fontId="1" fillId="0" borderId="2" xfId="0" applyNumberFormat="1" applyFont="1" applyBorder="1" applyAlignment="1">
      <alignment horizontal="center" vertical="top" wrapText="1"/>
    </xf>
    <xf numFmtId="10" fontId="0" fillId="0" borderId="0" xfId="0" applyNumberFormat="1"/>
    <xf numFmtId="0" fontId="0" fillId="0" borderId="0" xfId="0" applyFill="1" applyAlignment="1">
      <alignment horizontal="center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2" xfId="0" applyNumberFormat="1" applyFont="1" applyBorder="1" applyAlignment="1">
      <alignment horizontal="center" vertical="top" wrapText="1"/>
    </xf>
    <xf numFmtId="0" fontId="0" fillId="0" borderId="0" xfId="0" applyNumberFormat="1"/>
    <xf numFmtId="2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10" fontId="1" fillId="0" borderId="0" xfId="0" applyNumberFormat="1" applyFont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0" fillId="0" borderId="0" xfId="0" applyNumberFormat="1"/>
    <xf numFmtId="14" fontId="1" fillId="0" borderId="5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4" fontId="0" fillId="0" borderId="0" xfId="0" applyNumberFormat="1" applyFill="1"/>
    <xf numFmtId="14" fontId="1" fillId="0" borderId="0" xfId="0" applyNumberFormat="1" applyFont="1" applyAlignment="1">
      <alignment horizontal="center" vertical="top" wrapText="1"/>
    </xf>
    <xf numFmtId="0" fontId="11" fillId="0" borderId="36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4" fillId="0" borderId="27" xfId="0" applyFont="1" applyBorder="1" applyAlignment="1">
      <alignment horizontal="left" vertical="top" wrapText="1"/>
    </xf>
    <xf numFmtId="0" fontId="14" fillId="0" borderId="29" xfId="0" applyFont="1" applyBorder="1" applyAlignment="1">
      <alignment horizontal="left" vertical="top" wrapText="1"/>
    </xf>
    <xf numFmtId="0" fontId="12" fillId="0" borderId="31" xfId="0" applyFont="1" applyBorder="1" applyAlignment="1">
      <alignment horizontal="center" vertical="top" wrapText="1"/>
    </xf>
    <xf numFmtId="2" fontId="15" fillId="0" borderId="37" xfId="0" applyNumberFormat="1" applyFont="1" applyBorder="1" applyAlignment="1">
      <alignment horizontal="center" vertical="top" wrapText="1"/>
    </xf>
    <xf numFmtId="0" fontId="15" fillId="0" borderId="28" xfId="0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0" fontId="15" fillId="0" borderId="30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10" fontId="15" fillId="0" borderId="26" xfId="0" applyNumberFormat="1" applyFont="1" applyBorder="1" applyAlignment="1">
      <alignment horizontal="center" vertical="top" wrapText="1"/>
    </xf>
    <xf numFmtId="1" fontId="15" fillId="0" borderId="37" xfId="0" applyNumberFormat="1" applyFont="1" applyBorder="1" applyAlignment="1">
      <alignment horizontal="center" vertical="top" wrapText="1"/>
    </xf>
    <xf numFmtId="1" fontId="15" fillId="0" borderId="1" xfId="0" applyNumberFormat="1" applyFont="1" applyBorder="1" applyAlignment="1">
      <alignment horizontal="center" vertical="top" wrapText="1"/>
    </xf>
    <xf numFmtId="1" fontId="13" fillId="0" borderId="8" xfId="0" applyNumberFormat="1" applyFont="1" applyBorder="1" applyAlignment="1">
      <alignment horizontal="center" vertical="top" wrapText="1"/>
    </xf>
    <xf numFmtId="10" fontId="15" fillId="0" borderId="3" xfId="0" applyNumberFormat="1" applyFont="1" applyBorder="1" applyAlignment="1">
      <alignment horizontal="center" vertical="top" wrapText="1"/>
    </xf>
    <xf numFmtId="1" fontId="12" fillId="0" borderId="9" xfId="0" applyNumberFormat="1" applyFont="1" applyBorder="1" applyAlignment="1">
      <alignment horizontal="center" vertical="top" wrapText="1"/>
    </xf>
    <xf numFmtId="2" fontId="12" fillId="0" borderId="9" xfId="0" applyNumberFormat="1" applyFont="1" applyBorder="1" applyAlignment="1">
      <alignment horizontal="center" vertical="top" wrapText="1"/>
    </xf>
    <xf numFmtId="10" fontId="12" fillId="0" borderId="9" xfId="0" applyNumberFormat="1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10" fontId="9" fillId="0" borderId="19" xfId="0" applyNumberFormat="1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14" fontId="9" fillId="0" borderId="19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0" fontId="9" fillId="0" borderId="19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2" fontId="9" fillId="0" borderId="19" xfId="0" applyNumberFormat="1" applyFont="1" applyFill="1" applyBorder="1" applyAlignment="1">
      <alignment horizontal="center" vertical="top" wrapText="1"/>
    </xf>
    <xf numFmtId="2" fontId="10" fillId="0" borderId="21" xfId="0" applyNumberFormat="1" applyFont="1" applyFill="1" applyBorder="1" applyAlignment="1">
      <alignment horizontal="center" vertical="top" wrapText="1"/>
    </xf>
    <xf numFmtId="2" fontId="10" fillId="0" borderId="22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8" xfId="0" applyNumberFormat="1" applyFont="1" applyFill="1" applyBorder="1" applyAlignment="1">
      <alignment horizontal="center" vertical="top" wrapText="1"/>
    </xf>
    <xf numFmtId="2" fontId="10" fillId="0" borderId="23" xfId="0" applyNumberFormat="1" applyFont="1" applyFill="1" applyBorder="1" applyAlignment="1">
      <alignment horizontal="center" vertical="top" wrapText="1"/>
    </xf>
    <xf numFmtId="2" fontId="10" fillId="0" borderId="24" xfId="0" applyNumberFormat="1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top" wrapText="1"/>
    </xf>
    <xf numFmtId="164" fontId="9" fillId="0" borderId="18" xfId="0" applyNumberFormat="1" applyFont="1" applyFill="1" applyBorder="1" applyAlignment="1">
      <alignment horizontal="center" vertical="top" wrapText="1"/>
    </xf>
    <xf numFmtId="164" fontId="9" fillId="0" borderId="19" xfId="0" applyNumberFormat="1" applyFont="1" applyFill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1" fontId="13" fillId="0" borderId="32" xfId="0" applyNumberFormat="1" applyFont="1" applyBorder="1" applyAlignment="1">
      <alignment horizontal="center" vertical="top" wrapText="1"/>
    </xf>
    <xf numFmtId="1" fontId="13" fillId="0" borderId="33" xfId="0" applyNumberFormat="1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8"/>
  <sheetViews>
    <sheetView tabSelected="1" topLeftCell="C1" zoomScaleNormal="100" zoomScaleSheetLayoutView="100" workbookViewId="0">
      <pane ySplit="5" topLeftCell="A108" activePane="bottomLeft" state="frozen"/>
      <selection pane="bottomLeft" activeCell="O108" sqref="O108"/>
    </sheetView>
  </sheetViews>
  <sheetFormatPr defaultRowHeight="14.25" x14ac:dyDescent="0.25"/>
  <cols>
    <col min="1" max="1" width="4.42578125" style="13" bestFit="1" customWidth="1"/>
    <col min="2" max="2" width="49.140625" style="13" customWidth="1"/>
    <col min="3" max="3" width="15.140625" style="13" customWidth="1"/>
    <col min="4" max="4" width="7.28515625" style="13" customWidth="1"/>
    <col min="5" max="5" width="8.28515625" style="13" customWidth="1"/>
    <col min="6" max="6" width="5.42578125" style="30" customWidth="1"/>
    <col min="7" max="7" width="12" style="13" customWidth="1"/>
    <col min="8" max="8" width="12.28515625" style="82" customWidth="1"/>
    <col min="9" max="9" width="13.42578125" style="58" customWidth="1"/>
    <col min="10" max="10" width="12.28515625" style="82" customWidth="1"/>
    <col min="11" max="11" width="11.7109375" style="47" customWidth="1"/>
    <col min="12" max="12" width="12.28515625" style="52" customWidth="1"/>
    <col min="13" max="13" width="16" style="82" customWidth="1"/>
    <col min="14" max="15" width="13.5703125" style="47" customWidth="1"/>
    <col min="16" max="16" width="14" style="47" customWidth="1"/>
    <col min="17" max="17" width="11" style="52" customWidth="1"/>
    <col min="18" max="18" width="13.42578125" style="13" customWidth="1"/>
    <col min="19" max="16384" width="9.140625" style="21"/>
  </cols>
  <sheetData>
    <row r="1" spans="1:22" ht="33" customHeight="1" thickBot="1" x14ac:dyDescent="0.3">
      <c r="A1" s="146" t="s">
        <v>373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8"/>
    </row>
    <row r="2" spans="1:22" ht="57.75" customHeight="1" thickBot="1" x14ac:dyDescent="0.3">
      <c r="A2" s="142" t="s">
        <v>0</v>
      </c>
      <c r="B2" s="142" t="s">
        <v>1</v>
      </c>
      <c r="C2" s="116" t="s">
        <v>246</v>
      </c>
      <c r="D2" s="123" t="s">
        <v>258</v>
      </c>
      <c r="E2" s="124"/>
      <c r="F2" s="124"/>
      <c r="G2" s="125"/>
      <c r="H2" s="126" t="s">
        <v>247</v>
      </c>
      <c r="I2" s="129" t="s">
        <v>248</v>
      </c>
      <c r="J2" s="126" t="s">
        <v>249</v>
      </c>
      <c r="K2" s="132" t="s">
        <v>257</v>
      </c>
      <c r="L2" s="120" t="s">
        <v>250</v>
      </c>
      <c r="M2" s="126" t="s">
        <v>255</v>
      </c>
      <c r="N2" s="137" t="s">
        <v>251</v>
      </c>
      <c r="O2" s="138"/>
      <c r="P2" s="139"/>
      <c r="Q2" s="120" t="s">
        <v>254</v>
      </c>
      <c r="R2" s="116" t="s">
        <v>21</v>
      </c>
      <c r="S2" s="12"/>
      <c r="T2" s="12"/>
      <c r="U2" s="12"/>
      <c r="V2" s="12"/>
    </row>
    <row r="3" spans="1:22" ht="15" customHeight="1" x14ac:dyDescent="0.25">
      <c r="A3" s="143"/>
      <c r="B3" s="143"/>
      <c r="C3" s="117"/>
      <c r="D3" s="145" t="s">
        <v>5</v>
      </c>
      <c r="E3" s="145"/>
      <c r="F3" s="145"/>
      <c r="G3" s="114" t="s">
        <v>6</v>
      </c>
      <c r="H3" s="127"/>
      <c r="I3" s="130"/>
      <c r="J3" s="127"/>
      <c r="K3" s="133"/>
      <c r="L3" s="121"/>
      <c r="M3" s="127"/>
      <c r="N3" s="135" t="s">
        <v>252</v>
      </c>
      <c r="O3" s="135" t="s">
        <v>256</v>
      </c>
      <c r="P3" s="140" t="s">
        <v>253</v>
      </c>
      <c r="Q3" s="121"/>
      <c r="R3" s="117"/>
    </row>
    <row r="4" spans="1:22" ht="32.25" customHeight="1" thickBot="1" x14ac:dyDescent="0.3">
      <c r="A4" s="144"/>
      <c r="B4" s="144"/>
      <c r="C4" s="118"/>
      <c r="D4" s="45" t="s">
        <v>2</v>
      </c>
      <c r="E4" s="45" t="s">
        <v>3</v>
      </c>
      <c r="F4" s="46" t="s">
        <v>4</v>
      </c>
      <c r="G4" s="115"/>
      <c r="H4" s="128"/>
      <c r="I4" s="131"/>
      <c r="J4" s="128"/>
      <c r="K4" s="134"/>
      <c r="L4" s="122"/>
      <c r="M4" s="128"/>
      <c r="N4" s="136"/>
      <c r="O4" s="136"/>
      <c r="P4" s="141"/>
      <c r="Q4" s="122"/>
      <c r="R4" s="118"/>
    </row>
    <row r="5" spans="1:22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43">
        <v>17</v>
      </c>
      <c r="R5" s="43">
        <v>18</v>
      </c>
    </row>
    <row r="6" spans="1:22" ht="25.5" customHeight="1" x14ac:dyDescent="0.25">
      <c r="A6" s="119" t="s">
        <v>12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22" ht="21" customHeight="1" x14ac:dyDescent="0.25">
      <c r="A7" s="107" t="s">
        <v>11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</row>
    <row r="8" spans="1:22" ht="42.75" x14ac:dyDescent="0.25">
      <c r="A8" s="11">
        <v>1</v>
      </c>
      <c r="B8" s="19" t="s">
        <v>281</v>
      </c>
      <c r="C8" s="11" t="s">
        <v>384</v>
      </c>
      <c r="D8" s="20">
        <v>3.71</v>
      </c>
      <c r="E8" s="20">
        <v>0</v>
      </c>
      <c r="F8" s="23">
        <v>0</v>
      </c>
      <c r="G8" s="20">
        <v>245.93</v>
      </c>
      <c r="H8" s="76">
        <v>42877</v>
      </c>
      <c r="I8" s="54" t="s">
        <v>260</v>
      </c>
      <c r="J8" s="76">
        <v>42919</v>
      </c>
      <c r="K8" s="20">
        <v>240.91</v>
      </c>
      <c r="L8" s="48">
        <v>0.6</v>
      </c>
      <c r="M8" s="76">
        <v>43343</v>
      </c>
      <c r="N8" s="20"/>
      <c r="O8" s="20">
        <v>119.32</v>
      </c>
      <c r="P8" s="20">
        <f>N8-O8</f>
        <v>-119.32</v>
      </c>
      <c r="Q8" s="48">
        <f>O8/K8</f>
        <v>0.49528869702378481</v>
      </c>
      <c r="R8" s="11" t="s">
        <v>282</v>
      </c>
    </row>
    <row r="9" spans="1:22" ht="28.5" x14ac:dyDescent="0.25">
      <c r="A9" s="11">
        <v>2</v>
      </c>
      <c r="B9" s="19" t="s">
        <v>481</v>
      </c>
      <c r="C9" s="11" t="s">
        <v>480</v>
      </c>
      <c r="D9" s="20">
        <v>0.63</v>
      </c>
      <c r="E9" s="20">
        <v>0</v>
      </c>
      <c r="F9" s="23">
        <v>0</v>
      </c>
      <c r="G9" s="20">
        <v>43.017000000000003</v>
      </c>
      <c r="H9" s="76">
        <v>43256</v>
      </c>
      <c r="I9" s="54"/>
      <c r="J9" s="76"/>
      <c r="K9" s="20"/>
      <c r="L9" s="48"/>
      <c r="M9" s="76"/>
      <c r="N9" s="20"/>
      <c r="O9" s="20"/>
      <c r="P9" s="20">
        <f t="shared" ref="P9:P37" si="0">N9-O9</f>
        <v>0</v>
      </c>
      <c r="Q9" s="48" t="e">
        <f t="shared" ref="Q9:Q38" si="1">O9/K9</f>
        <v>#DIV/0!</v>
      </c>
      <c r="R9" s="11" t="s">
        <v>496</v>
      </c>
    </row>
    <row r="10" spans="1:22" ht="28.5" x14ac:dyDescent="0.25">
      <c r="A10" s="11">
        <v>3</v>
      </c>
      <c r="B10" s="19" t="s">
        <v>13</v>
      </c>
      <c r="C10" s="11"/>
      <c r="D10" s="20"/>
      <c r="E10" s="20"/>
      <c r="F10" s="23"/>
      <c r="G10" s="20"/>
      <c r="H10" s="76"/>
      <c r="I10" s="54"/>
      <c r="J10" s="76"/>
      <c r="K10" s="20"/>
      <c r="L10" s="48"/>
      <c r="M10" s="76"/>
      <c r="N10" s="20"/>
      <c r="O10" s="20"/>
      <c r="P10" s="20">
        <f t="shared" si="0"/>
        <v>0</v>
      </c>
      <c r="Q10" s="48" t="e">
        <f t="shared" si="1"/>
        <v>#DIV/0!</v>
      </c>
      <c r="R10" s="11"/>
    </row>
    <row r="11" spans="1:22" ht="21" customHeight="1" x14ac:dyDescent="0.25">
      <c r="A11" s="107" t="s">
        <v>14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</row>
    <row r="12" spans="1:22" ht="28.5" x14ac:dyDescent="0.25">
      <c r="A12" s="11">
        <v>4</v>
      </c>
      <c r="B12" s="19" t="s">
        <v>296</v>
      </c>
      <c r="C12" s="11" t="s">
        <v>385</v>
      </c>
      <c r="D12" s="20">
        <v>2.76</v>
      </c>
      <c r="E12" s="20">
        <v>0</v>
      </c>
      <c r="F12" s="23">
        <v>0</v>
      </c>
      <c r="G12" s="20">
        <v>102.72</v>
      </c>
      <c r="H12" s="76">
        <v>42943</v>
      </c>
      <c r="I12" s="54" t="s">
        <v>297</v>
      </c>
      <c r="J12" s="76">
        <v>42988</v>
      </c>
      <c r="K12" s="20">
        <v>96.29</v>
      </c>
      <c r="L12" s="48">
        <v>0.5</v>
      </c>
      <c r="M12" s="76">
        <v>43311</v>
      </c>
      <c r="N12" s="20"/>
      <c r="O12" s="20">
        <v>41.75</v>
      </c>
      <c r="P12" s="20">
        <f t="shared" si="0"/>
        <v>-41.75</v>
      </c>
      <c r="Q12" s="48">
        <f t="shared" si="1"/>
        <v>0.4335860421642953</v>
      </c>
      <c r="R12" s="11" t="s">
        <v>298</v>
      </c>
    </row>
    <row r="13" spans="1:22" ht="21" customHeight="1" x14ac:dyDescent="0.25">
      <c r="A13" s="107" t="s">
        <v>15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</row>
    <row r="14" spans="1:22" ht="28.5" x14ac:dyDescent="0.25">
      <c r="A14" s="11">
        <v>5</v>
      </c>
      <c r="B14" s="19" t="s">
        <v>16</v>
      </c>
      <c r="C14" s="11"/>
      <c r="D14" s="20"/>
      <c r="E14" s="20"/>
      <c r="F14" s="23"/>
      <c r="G14" s="20"/>
      <c r="H14" s="76"/>
      <c r="I14" s="54"/>
      <c r="J14" s="76"/>
      <c r="K14" s="20"/>
      <c r="L14" s="48"/>
      <c r="M14" s="76"/>
      <c r="N14" s="20"/>
      <c r="O14" s="20"/>
      <c r="P14" s="20">
        <f t="shared" si="0"/>
        <v>0</v>
      </c>
      <c r="Q14" s="48" t="e">
        <f t="shared" si="1"/>
        <v>#DIV/0!</v>
      </c>
      <c r="R14" s="11"/>
    </row>
    <row r="15" spans="1:22" x14ac:dyDescent="0.25">
      <c r="A15" s="11">
        <v>6</v>
      </c>
      <c r="B15" s="19" t="s">
        <v>17</v>
      </c>
      <c r="C15" s="11"/>
      <c r="D15" s="20"/>
      <c r="E15" s="20"/>
      <c r="F15" s="23"/>
      <c r="G15" s="20"/>
      <c r="H15" s="76"/>
      <c r="I15" s="54"/>
      <c r="J15" s="76"/>
      <c r="K15" s="20"/>
      <c r="L15" s="48"/>
      <c r="M15" s="76"/>
      <c r="N15" s="20"/>
      <c r="O15" s="20"/>
      <c r="P15" s="20">
        <f t="shared" si="0"/>
        <v>0</v>
      </c>
      <c r="Q15" s="48" t="e">
        <f t="shared" si="1"/>
        <v>#DIV/0!</v>
      </c>
      <c r="R15" s="11"/>
    </row>
    <row r="16" spans="1:22" ht="28.5" x14ac:dyDescent="0.25">
      <c r="A16" s="11">
        <v>7</v>
      </c>
      <c r="B16" s="19" t="s">
        <v>18</v>
      </c>
      <c r="C16" s="11"/>
      <c r="D16" s="20"/>
      <c r="E16" s="20"/>
      <c r="F16" s="23"/>
      <c r="G16" s="20"/>
      <c r="H16" s="76"/>
      <c r="I16" s="54"/>
      <c r="J16" s="76"/>
      <c r="K16" s="20"/>
      <c r="L16" s="48"/>
      <c r="M16" s="76"/>
      <c r="N16" s="20"/>
      <c r="O16" s="20"/>
      <c r="P16" s="20">
        <f t="shared" si="0"/>
        <v>0</v>
      </c>
      <c r="Q16" s="48" t="e">
        <f t="shared" si="1"/>
        <v>#DIV/0!</v>
      </c>
      <c r="R16" s="11"/>
    </row>
    <row r="17" spans="1:18" ht="28.5" x14ac:dyDescent="0.25">
      <c r="A17" s="11">
        <v>8</v>
      </c>
      <c r="B17" s="19" t="s">
        <v>19</v>
      </c>
      <c r="C17" s="11"/>
      <c r="D17" s="20"/>
      <c r="E17" s="20"/>
      <c r="F17" s="23"/>
      <c r="G17" s="20"/>
      <c r="H17" s="76"/>
      <c r="I17" s="54"/>
      <c r="J17" s="76"/>
      <c r="K17" s="20"/>
      <c r="L17" s="48"/>
      <c r="M17" s="76"/>
      <c r="N17" s="20"/>
      <c r="O17" s="20"/>
      <c r="P17" s="20">
        <f t="shared" si="0"/>
        <v>0</v>
      </c>
      <c r="Q17" s="48" t="e">
        <f t="shared" si="1"/>
        <v>#DIV/0!</v>
      </c>
      <c r="R17" s="11"/>
    </row>
    <row r="18" spans="1:18" x14ac:dyDescent="0.25">
      <c r="A18" s="11">
        <v>9</v>
      </c>
      <c r="B18" s="19" t="s">
        <v>20</v>
      </c>
      <c r="C18" s="11"/>
      <c r="D18" s="20"/>
      <c r="E18" s="20"/>
      <c r="F18" s="23"/>
      <c r="G18" s="20"/>
      <c r="H18" s="76"/>
      <c r="I18" s="54"/>
      <c r="J18" s="76"/>
      <c r="K18" s="20"/>
      <c r="L18" s="48"/>
      <c r="M18" s="76"/>
      <c r="N18" s="20"/>
      <c r="O18" s="20"/>
      <c r="P18" s="20">
        <f t="shared" si="0"/>
        <v>0</v>
      </c>
      <c r="Q18" s="48" t="e">
        <f t="shared" si="1"/>
        <v>#DIV/0!</v>
      </c>
      <c r="R18" s="11"/>
    </row>
    <row r="19" spans="1:18" ht="21" customHeight="1" x14ac:dyDescent="0.25">
      <c r="A19" s="107" t="s">
        <v>22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</row>
    <row r="20" spans="1:18" ht="28.5" x14ac:dyDescent="0.25">
      <c r="A20" s="11">
        <v>10</v>
      </c>
      <c r="B20" s="19" t="s">
        <v>23</v>
      </c>
      <c r="C20" s="11"/>
      <c r="D20" s="20"/>
      <c r="E20" s="20"/>
      <c r="F20" s="23"/>
      <c r="G20" s="20"/>
      <c r="H20" s="76"/>
      <c r="I20" s="54"/>
      <c r="J20" s="76"/>
      <c r="K20" s="20"/>
      <c r="L20" s="48"/>
      <c r="M20" s="76"/>
      <c r="N20" s="20"/>
      <c r="O20" s="20"/>
      <c r="P20" s="20">
        <f t="shared" si="0"/>
        <v>0</v>
      </c>
      <c r="Q20" s="48" t="e">
        <f t="shared" si="1"/>
        <v>#DIV/0!</v>
      </c>
      <c r="R20" s="11"/>
    </row>
    <row r="21" spans="1:18" ht="42.75" x14ac:dyDescent="0.25">
      <c r="A21" s="11">
        <v>11</v>
      </c>
      <c r="B21" s="19" t="s">
        <v>365</v>
      </c>
      <c r="C21" s="11" t="s">
        <v>395</v>
      </c>
      <c r="D21" s="20">
        <v>3</v>
      </c>
      <c r="E21" s="20">
        <v>0</v>
      </c>
      <c r="F21" s="23">
        <v>0</v>
      </c>
      <c r="G21" s="20">
        <v>276.69499999999999</v>
      </c>
      <c r="H21" s="76"/>
      <c r="I21" s="54"/>
      <c r="J21" s="76"/>
      <c r="K21" s="20"/>
      <c r="L21" s="48"/>
      <c r="M21" s="76"/>
      <c r="N21" s="20"/>
      <c r="O21" s="20"/>
      <c r="P21" s="20"/>
      <c r="Q21" s="48"/>
      <c r="R21" s="11" t="s">
        <v>476</v>
      </c>
    </row>
    <row r="22" spans="1:18" ht="42.75" x14ac:dyDescent="0.25">
      <c r="A22" s="11">
        <v>12</v>
      </c>
      <c r="B22" s="19" t="s">
        <v>400</v>
      </c>
      <c r="C22" s="11" t="s">
        <v>401</v>
      </c>
      <c r="D22" s="20">
        <v>3</v>
      </c>
      <c r="E22" s="20">
        <v>0</v>
      </c>
      <c r="F22" s="23">
        <v>0</v>
      </c>
      <c r="G22" s="20">
        <v>289.39800000000002</v>
      </c>
      <c r="H22" s="76"/>
      <c r="I22" s="54"/>
      <c r="J22" s="76"/>
      <c r="K22" s="20"/>
      <c r="L22" s="48"/>
      <c r="M22" s="76"/>
      <c r="N22" s="20"/>
      <c r="O22" s="20"/>
      <c r="P22" s="20"/>
      <c r="Q22" s="48"/>
      <c r="R22" s="11"/>
    </row>
    <row r="23" spans="1:18" ht="42.75" x14ac:dyDescent="0.25">
      <c r="A23" s="11">
        <v>13</v>
      </c>
      <c r="B23" s="19" t="s">
        <v>275</v>
      </c>
      <c r="C23" s="11" t="s">
        <v>387</v>
      </c>
      <c r="D23" s="20">
        <v>3</v>
      </c>
      <c r="E23" s="20">
        <v>0</v>
      </c>
      <c r="F23" s="23">
        <v>0</v>
      </c>
      <c r="G23" s="20">
        <v>258.22000000000003</v>
      </c>
      <c r="H23" s="76">
        <v>43157</v>
      </c>
      <c r="I23" s="54" t="s">
        <v>475</v>
      </c>
      <c r="J23" s="76">
        <v>43209</v>
      </c>
      <c r="K23" s="20">
        <v>283.74799999999999</v>
      </c>
      <c r="L23" s="48">
        <v>0</v>
      </c>
      <c r="M23" s="76">
        <v>43580</v>
      </c>
      <c r="N23" s="20"/>
      <c r="O23" s="20"/>
      <c r="P23" s="20">
        <f t="shared" si="0"/>
        <v>0</v>
      </c>
      <c r="Q23" s="48">
        <f t="shared" si="1"/>
        <v>0</v>
      </c>
      <c r="R23" s="11"/>
    </row>
    <row r="24" spans="1:18" ht="28.5" x14ac:dyDescent="0.25">
      <c r="A24" s="11">
        <v>14</v>
      </c>
      <c r="B24" s="19" t="s">
        <v>24</v>
      </c>
      <c r="C24" s="11"/>
      <c r="D24" s="20"/>
      <c r="E24" s="20"/>
      <c r="F24" s="23"/>
      <c r="G24" s="20"/>
      <c r="H24" s="76"/>
      <c r="I24" s="54"/>
      <c r="J24" s="76"/>
      <c r="K24" s="20"/>
      <c r="L24" s="48"/>
      <c r="M24" s="76"/>
      <c r="N24" s="20"/>
      <c r="O24" s="20"/>
      <c r="P24" s="20">
        <f t="shared" si="0"/>
        <v>0</v>
      </c>
      <c r="Q24" s="48" t="e">
        <f t="shared" si="1"/>
        <v>#DIV/0!</v>
      </c>
      <c r="R24" s="11"/>
    </row>
    <row r="25" spans="1:18" ht="42.75" x14ac:dyDescent="0.25">
      <c r="A25" s="11">
        <v>15</v>
      </c>
      <c r="B25" s="19" t="s">
        <v>276</v>
      </c>
      <c r="C25" s="11" t="s">
        <v>388</v>
      </c>
      <c r="D25" s="20">
        <v>2.633</v>
      </c>
      <c r="E25" s="20">
        <v>0</v>
      </c>
      <c r="F25" s="23">
        <v>0</v>
      </c>
      <c r="G25" s="20">
        <v>224.09</v>
      </c>
      <c r="H25" s="76">
        <v>43157</v>
      </c>
      <c r="I25" s="54" t="s">
        <v>475</v>
      </c>
      <c r="J25" s="76">
        <v>43209</v>
      </c>
      <c r="K25" s="20">
        <v>246.26599999999999</v>
      </c>
      <c r="L25" s="48">
        <v>0</v>
      </c>
      <c r="M25" s="76">
        <v>43580</v>
      </c>
      <c r="N25" s="20"/>
      <c r="O25" s="20"/>
      <c r="P25" s="20">
        <f t="shared" ref="P25:P27" si="2">N25-O25</f>
        <v>0</v>
      </c>
      <c r="Q25" s="48">
        <f t="shared" ref="Q25:Q27" si="3">O25/K25</f>
        <v>0</v>
      </c>
      <c r="R25" s="11"/>
    </row>
    <row r="26" spans="1:18" ht="28.5" x14ac:dyDescent="0.25">
      <c r="A26" s="11">
        <v>16</v>
      </c>
      <c r="B26" s="19" t="s">
        <v>398</v>
      </c>
      <c r="C26" s="11" t="s">
        <v>399</v>
      </c>
      <c r="D26" s="20">
        <v>2.4830000000000001</v>
      </c>
      <c r="E26" s="20">
        <v>0</v>
      </c>
      <c r="F26" s="23">
        <v>0</v>
      </c>
      <c r="G26" s="20">
        <v>259.70800000000003</v>
      </c>
      <c r="H26" s="76"/>
      <c r="I26" s="54"/>
      <c r="J26" s="76"/>
      <c r="K26" s="20"/>
      <c r="L26" s="48"/>
      <c r="M26" s="76"/>
      <c r="N26" s="20"/>
      <c r="O26" s="20"/>
      <c r="P26" s="20">
        <f t="shared" si="2"/>
        <v>0</v>
      </c>
      <c r="Q26" s="48" t="e">
        <f t="shared" si="3"/>
        <v>#DIV/0!</v>
      </c>
      <c r="R26" s="11"/>
    </row>
    <row r="27" spans="1:18" ht="28.5" x14ac:dyDescent="0.25">
      <c r="A27" s="11">
        <v>17</v>
      </c>
      <c r="B27" s="19" t="s">
        <v>396</v>
      </c>
      <c r="C27" s="11" t="s">
        <v>397</v>
      </c>
      <c r="D27" s="20">
        <v>2.2010000000000001</v>
      </c>
      <c r="E27" s="20">
        <v>0</v>
      </c>
      <c r="F27" s="23">
        <v>0</v>
      </c>
      <c r="G27" s="20">
        <v>229.45699999999999</v>
      </c>
      <c r="H27" s="76"/>
      <c r="I27" s="54"/>
      <c r="J27" s="76"/>
      <c r="K27" s="20"/>
      <c r="L27" s="48"/>
      <c r="M27" s="76"/>
      <c r="N27" s="20"/>
      <c r="O27" s="20"/>
      <c r="P27" s="20">
        <f t="shared" si="2"/>
        <v>0</v>
      </c>
      <c r="Q27" s="48" t="e">
        <f t="shared" si="3"/>
        <v>#DIV/0!</v>
      </c>
      <c r="R27" s="11"/>
    </row>
    <row r="28" spans="1:18" ht="21" customHeight="1" x14ac:dyDescent="0.25">
      <c r="A28" s="107" t="s">
        <v>25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</row>
    <row r="29" spans="1:18" ht="42.75" x14ac:dyDescent="0.25">
      <c r="A29" s="11">
        <v>17</v>
      </c>
      <c r="B29" s="19" t="s">
        <v>26</v>
      </c>
      <c r="C29" s="11"/>
      <c r="D29" s="20"/>
      <c r="E29" s="20"/>
      <c r="F29" s="23"/>
      <c r="G29" s="20"/>
      <c r="H29" s="76"/>
      <c r="I29" s="54"/>
      <c r="J29" s="76"/>
      <c r="K29" s="20"/>
      <c r="L29" s="48"/>
      <c r="M29" s="76"/>
      <c r="N29" s="20"/>
      <c r="O29" s="20"/>
      <c r="P29" s="20">
        <f t="shared" si="0"/>
        <v>0</v>
      </c>
      <c r="Q29" s="48" t="e">
        <f t="shared" si="1"/>
        <v>#DIV/0!</v>
      </c>
      <c r="R29" s="11"/>
    </row>
    <row r="30" spans="1:18" ht="42.75" x14ac:dyDescent="0.25">
      <c r="A30" s="11">
        <v>18</v>
      </c>
      <c r="B30" s="19" t="s">
        <v>455</v>
      </c>
      <c r="C30" s="11" t="s">
        <v>453</v>
      </c>
      <c r="D30" s="20">
        <f>5.297</f>
        <v>5.2969999999999997</v>
      </c>
      <c r="E30" s="20">
        <v>0</v>
      </c>
      <c r="F30" s="23">
        <v>0</v>
      </c>
      <c r="G30" s="20">
        <f>442.458</f>
        <v>442.45800000000003</v>
      </c>
      <c r="H30" s="76"/>
      <c r="I30" s="54"/>
      <c r="J30" s="76"/>
      <c r="K30" s="20"/>
      <c r="L30" s="48"/>
      <c r="M30" s="76"/>
      <c r="N30" s="20"/>
      <c r="O30" s="20"/>
      <c r="P30" s="20">
        <f t="shared" si="0"/>
        <v>0</v>
      </c>
      <c r="Q30" s="48" t="e">
        <f t="shared" si="1"/>
        <v>#DIV/0!</v>
      </c>
      <c r="R30" s="11" t="s">
        <v>494</v>
      </c>
    </row>
    <row r="31" spans="1:18" ht="42.75" x14ac:dyDescent="0.25">
      <c r="A31" s="11">
        <v>19</v>
      </c>
      <c r="B31" s="19" t="s">
        <v>456</v>
      </c>
      <c r="C31" s="11" t="s">
        <v>457</v>
      </c>
      <c r="D31" s="20">
        <v>3.98</v>
      </c>
      <c r="E31" s="20">
        <v>0</v>
      </c>
      <c r="F31" s="23">
        <v>0</v>
      </c>
      <c r="G31" s="20">
        <v>346.98599999999999</v>
      </c>
      <c r="H31" s="76"/>
      <c r="I31" s="54"/>
      <c r="J31" s="76"/>
      <c r="K31" s="20"/>
      <c r="L31" s="48"/>
      <c r="M31" s="76"/>
      <c r="N31" s="20"/>
      <c r="O31" s="20"/>
      <c r="P31" s="20"/>
      <c r="Q31" s="48"/>
      <c r="R31" s="11" t="s">
        <v>495</v>
      </c>
    </row>
    <row r="32" spans="1:18" ht="28.5" x14ac:dyDescent="0.25">
      <c r="A32" s="11">
        <v>20</v>
      </c>
      <c r="B32" s="19" t="s">
        <v>27</v>
      </c>
      <c r="C32" s="11"/>
      <c r="D32" s="20"/>
      <c r="E32" s="20"/>
      <c r="F32" s="23"/>
      <c r="G32" s="20"/>
      <c r="H32" s="76"/>
      <c r="I32" s="54"/>
      <c r="J32" s="76"/>
      <c r="K32" s="20"/>
      <c r="L32" s="48"/>
      <c r="M32" s="76"/>
      <c r="N32" s="20"/>
      <c r="O32" s="20"/>
      <c r="P32" s="20">
        <f t="shared" si="0"/>
        <v>0</v>
      </c>
      <c r="Q32" s="48" t="e">
        <f t="shared" si="1"/>
        <v>#DIV/0!</v>
      </c>
      <c r="R32" s="11"/>
    </row>
    <row r="33" spans="1:18" ht="21" customHeight="1" x14ac:dyDescent="0.25">
      <c r="A33" s="107" t="s">
        <v>28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</row>
    <row r="34" spans="1:18" ht="28.5" x14ac:dyDescent="0.25">
      <c r="A34" s="11">
        <v>21</v>
      </c>
      <c r="B34" s="19" t="s">
        <v>356</v>
      </c>
      <c r="C34" s="11" t="s">
        <v>389</v>
      </c>
      <c r="D34" s="20">
        <v>1.1000000000000001</v>
      </c>
      <c r="E34" s="20">
        <v>0</v>
      </c>
      <c r="F34" s="23">
        <v>0</v>
      </c>
      <c r="G34" s="20">
        <v>85.64</v>
      </c>
      <c r="H34" s="76">
        <v>42999</v>
      </c>
      <c r="I34" s="54" t="s">
        <v>268</v>
      </c>
      <c r="J34" s="76">
        <v>43052</v>
      </c>
      <c r="K34" s="20">
        <v>77.069999999999993</v>
      </c>
      <c r="L34" s="48">
        <v>0.4</v>
      </c>
      <c r="M34" s="76">
        <v>43423</v>
      </c>
      <c r="N34" s="20"/>
      <c r="O34" s="20">
        <v>24</v>
      </c>
      <c r="P34" s="20">
        <f t="shared" si="0"/>
        <v>-24</v>
      </c>
      <c r="Q34" s="48">
        <f t="shared" si="1"/>
        <v>0.31140521603736865</v>
      </c>
      <c r="R34" s="11" t="s">
        <v>355</v>
      </c>
    </row>
    <row r="35" spans="1:18" ht="28.5" x14ac:dyDescent="0.25">
      <c r="A35" s="11">
        <v>22</v>
      </c>
      <c r="B35" s="19" t="s">
        <v>29</v>
      </c>
      <c r="C35" s="11"/>
      <c r="D35" s="20"/>
      <c r="E35" s="20"/>
      <c r="F35" s="23"/>
      <c r="G35" s="20"/>
      <c r="H35" s="76"/>
      <c r="I35" s="54"/>
      <c r="J35" s="76"/>
      <c r="K35" s="20"/>
      <c r="L35" s="48"/>
      <c r="M35" s="76"/>
      <c r="N35" s="20"/>
      <c r="O35" s="20"/>
      <c r="P35" s="20">
        <f t="shared" si="0"/>
        <v>0</v>
      </c>
      <c r="Q35" s="48" t="e">
        <f t="shared" si="1"/>
        <v>#DIV/0!</v>
      </c>
      <c r="R35" s="11"/>
    </row>
    <row r="36" spans="1:18" x14ac:dyDescent="0.25">
      <c r="A36" s="11">
        <v>23</v>
      </c>
      <c r="B36" s="19" t="s">
        <v>30</v>
      </c>
      <c r="C36" s="11"/>
      <c r="D36" s="20"/>
      <c r="E36" s="20"/>
      <c r="F36" s="23"/>
      <c r="G36" s="20"/>
      <c r="H36" s="76"/>
      <c r="I36" s="54"/>
      <c r="J36" s="76"/>
      <c r="K36" s="20"/>
      <c r="L36" s="48"/>
      <c r="M36" s="76"/>
      <c r="N36" s="20"/>
      <c r="O36" s="20"/>
      <c r="P36" s="20">
        <f t="shared" si="0"/>
        <v>0</v>
      </c>
      <c r="Q36" s="48" t="e">
        <f t="shared" si="1"/>
        <v>#DIV/0!</v>
      </c>
      <c r="R36" s="11"/>
    </row>
    <row r="37" spans="1:18" ht="29.25" thickBot="1" x14ac:dyDescent="0.3">
      <c r="A37" s="11">
        <v>24</v>
      </c>
      <c r="B37" s="33" t="s">
        <v>31</v>
      </c>
      <c r="C37" s="32"/>
      <c r="D37" s="34"/>
      <c r="E37" s="34"/>
      <c r="F37" s="35"/>
      <c r="G37" s="34"/>
      <c r="H37" s="80"/>
      <c r="I37" s="55"/>
      <c r="J37" s="80"/>
      <c r="K37" s="34"/>
      <c r="L37" s="49"/>
      <c r="M37" s="80"/>
      <c r="N37" s="34"/>
      <c r="O37" s="34"/>
      <c r="P37" s="20">
        <f t="shared" si="0"/>
        <v>0</v>
      </c>
      <c r="Q37" s="48" t="e">
        <f t="shared" si="1"/>
        <v>#DIV/0!</v>
      </c>
      <c r="R37" s="32"/>
    </row>
    <row r="38" spans="1:18" s="31" customFormat="1" ht="15.75" thickBot="1" x14ac:dyDescent="0.3">
      <c r="A38" s="111" t="s">
        <v>32</v>
      </c>
      <c r="B38" s="112"/>
      <c r="C38" s="113"/>
      <c r="D38" s="36">
        <f>SUM(D8:D37)</f>
        <v>33.794000000000004</v>
      </c>
      <c r="E38" s="36">
        <f t="shared" ref="E38:G38" si="4">SUM(E8:E37)</f>
        <v>0</v>
      </c>
      <c r="F38" s="37">
        <f t="shared" si="4"/>
        <v>0</v>
      </c>
      <c r="G38" s="36">
        <f t="shared" si="4"/>
        <v>2804.319</v>
      </c>
      <c r="H38" s="81"/>
      <c r="I38" s="56"/>
      <c r="J38" s="81"/>
      <c r="K38" s="36">
        <f>SUM(K8:K37)</f>
        <v>944.28399999999988</v>
      </c>
      <c r="L38" s="50">
        <f>AVERAGE(L8:L37)</f>
        <v>0.3</v>
      </c>
      <c r="M38" s="81"/>
      <c r="N38" s="36">
        <f>SUM(N8:N37)</f>
        <v>0</v>
      </c>
      <c r="O38" s="36">
        <f>SUM(O8:O37)</f>
        <v>185.07</v>
      </c>
      <c r="P38" s="36">
        <f t="shared" ref="P38" si="5">SUM(P8:P37)</f>
        <v>-185.07</v>
      </c>
      <c r="Q38" s="50">
        <f t="shared" si="1"/>
        <v>0.19598976579080024</v>
      </c>
      <c r="R38" s="38"/>
    </row>
    <row r="39" spans="1:18" ht="25.5" customHeight="1" x14ac:dyDescent="0.25">
      <c r="A39" s="119" t="s">
        <v>7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</row>
    <row r="40" spans="1:18" ht="21" customHeight="1" x14ac:dyDescent="0.25">
      <c r="A40" s="107" t="s">
        <v>10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</row>
    <row r="41" spans="1:18" ht="28.5" x14ac:dyDescent="0.25">
      <c r="A41" s="11">
        <v>1</v>
      </c>
      <c r="B41" s="19" t="s">
        <v>8</v>
      </c>
      <c r="C41" s="11"/>
      <c r="D41" s="20"/>
      <c r="E41" s="20"/>
      <c r="F41" s="23"/>
      <c r="G41" s="20"/>
      <c r="H41" s="76"/>
      <c r="I41" s="54"/>
      <c r="J41" s="76"/>
      <c r="K41" s="20"/>
      <c r="L41" s="48"/>
      <c r="M41" s="76"/>
      <c r="N41" s="20"/>
      <c r="O41" s="20"/>
      <c r="P41" s="20">
        <f t="shared" ref="P41:P42" si="6">N41-O41</f>
        <v>0</v>
      </c>
      <c r="Q41" s="48" t="e">
        <f t="shared" ref="Q41:Q42" si="7">O41/K41</f>
        <v>#DIV/0!</v>
      </c>
      <c r="R41" s="11"/>
    </row>
    <row r="42" spans="1:18" ht="28.5" x14ac:dyDescent="0.25">
      <c r="A42" s="11">
        <v>2</v>
      </c>
      <c r="B42" s="19" t="s">
        <v>9</v>
      </c>
      <c r="C42" s="11"/>
      <c r="D42" s="20"/>
      <c r="E42" s="20"/>
      <c r="F42" s="23"/>
      <c r="G42" s="20"/>
      <c r="H42" s="76"/>
      <c r="I42" s="54"/>
      <c r="J42" s="76"/>
      <c r="K42" s="20"/>
      <c r="L42" s="48"/>
      <c r="M42" s="76"/>
      <c r="N42" s="20"/>
      <c r="O42" s="20"/>
      <c r="P42" s="20">
        <f t="shared" si="6"/>
        <v>0</v>
      </c>
      <c r="Q42" s="48" t="e">
        <f t="shared" si="7"/>
        <v>#DIV/0!</v>
      </c>
      <c r="R42" s="11"/>
    </row>
    <row r="43" spans="1:18" ht="21" customHeight="1" x14ac:dyDescent="0.25">
      <c r="A43" s="107" t="s">
        <v>11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</row>
    <row r="44" spans="1:18" ht="42.75" x14ac:dyDescent="0.25">
      <c r="A44" s="11">
        <v>3</v>
      </c>
      <c r="B44" s="19" t="s">
        <v>486</v>
      </c>
      <c r="C44" s="11"/>
      <c r="D44" s="20"/>
      <c r="E44" s="20"/>
      <c r="F44" s="23"/>
      <c r="G44" s="20"/>
      <c r="H44" s="76"/>
      <c r="I44" s="54"/>
      <c r="J44" s="76"/>
      <c r="K44" s="20"/>
      <c r="L44" s="48"/>
      <c r="M44" s="76"/>
      <c r="N44" s="20"/>
      <c r="O44" s="20"/>
      <c r="P44" s="20">
        <f t="shared" ref="P44:P45" si="8">N44-O44</f>
        <v>0</v>
      </c>
      <c r="Q44" s="48" t="e">
        <f t="shared" ref="Q44:Q45" si="9">O44/K44</f>
        <v>#DIV/0!</v>
      </c>
      <c r="R44" s="11"/>
    </row>
    <row r="45" spans="1:18" ht="42.75" x14ac:dyDescent="0.25">
      <c r="A45" s="11">
        <v>4</v>
      </c>
      <c r="B45" s="19" t="s">
        <v>483</v>
      </c>
      <c r="C45" s="11" t="s">
        <v>484</v>
      </c>
      <c r="D45" s="20">
        <v>1.55</v>
      </c>
      <c r="E45" s="20">
        <v>0</v>
      </c>
      <c r="F45" s="23">
        <v>0</v>
      </c>
      <c r="G45" s="20">
        <v>100.01600000000001</v>
      </c>
      <c r="H45" s="76">
        <v>43256</v>
      </c>
      <c r="I45" s="54"/>
      <c r="J45" s="76"/>
      <c r="K45" s="20"/>
      <c r="L45" s="48"/>
      <c r="M45" s="76"/>
      <c r="N45" s="20"/>
      <c r="O45" s="20"/>
      <c r="P45" s="20">
        <f t="shared" si="8"/>
        <v>0</v>
      </c>
      <c r="Q45" s="48" t="e">
        <f t="shared" si="9"/>
        <v>#DIV/0!</v>
      </c>
      <c r="R45" s="11" t="s">
        <v>485</v>
      </c>
    </row>
    <row r="46" spans="1:18" ht="21" customHeight="1" x14ac:dyDescent="0.25">
      <c r="A46" s="107" t="s">
        <v>14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</row>
    <row r="47" spans="1:18" x14ac:dyDescent="0.25">
      <c r="A47" s="11">
        <v>5</v>
      </c>
      <c r="B47" s="19" t="s">
        <v>33</v>
      </c>
      <c r="C47" s="11"/>
      <c r="D47" s="20"/>
      <c r="E47" s="20"/>
      <c r="F47" s="23"/>
      <c r="G47" s="20"/>
      <c r="H47" s="76"/>
      <c r="I47" s="54"/>
      <c r="J47" s="76"/>
      <c r="K47" s="20"/>
      <c r="L47" s="48"/>
      <c r="M47" s="76"/>
      <c r="N47" s="20"/>
      <c r="O47" s="20"/>
      <c r="P47" s="20">
        <f t="shared" ref="P47:P50" si="10">N47-O47</f>
        <v>0</v>
      </c>
      <c r="Q47" s="48" t="e">
        <f t="shared" ref="Q47:Q50" si="11">O47/K47</f>
        <v>#DIV/0!</v>
      </c>
      <c r="R47" s="11"/>
    </row>
    <row r="48" spans="1:18" x14ac:dyDescent="0.25">
      <c r="A48" s="11">
        <v>6</v>
      </c>
      <c r="B48" s="19" t="s">
        <v>34</v>
      </c>
      <c r="C48" s="11"/>
      <c r="D48" s="20"/>
      <c r="E48" s="20"/>
      <c r="F48" s="23"/>
      <c r="G48" s="20"/>
      <c r="H48" s="76"/>
      <c r="I48" s="54"/>
      <c r="J48" s="76"/>
      <c r="K48" s="20"/>
      <c r="L48" s="48"/>
      <c r="M48" s="76"/>
      <c r="N48" s="20"/>
      <c r="O48" s="20"/>
      <c r="P48" s="20">
        <f t="shared" si="10"/>
        <v>0</v>
      </c>
      <c r="Q48" s="48" t="e">
        <f t="shared" si="11"/>
        <v>#DIV/0!</v>
      </c>
      <c r="R48" s="11"/>
    </row>
    <row r="49" spans="1:18" x14ac:dyDescent="0.25">
      <c r="A49" s="11">
        <v>7</v>
      </c>
      <c r="B49" s="19" t="s">
        <v>35</v>
      </c>
      <c r="C49" s="11"/>
      <c r="D49" s="20"/>
      <c r="E49" s="20"/>
      <c r="F49" s="23"/>
      <c r="G49" s="20"/>
      <c r="H49" s="76"/>
      <c r="I49" s="54"/>
      <c r="J49" s="76"/>
      <c r="K49" s="20"/>
      <c r="L49" s="48"/>
      <c r="M49" s="76"/>
      <c r="N49" s="20"/>
      <c r="O49" s="20"/>
      <c r="P49" s="20">
        <f t="shared" si="10"/>
        <v>0</v>
      </c>
      <c r="Q49" s="48" t="e">
        <f t="shared" si="11"/>
        <v>#DIV/0!</v>
      </c>
      <c r="R49" s="11"/>
    </row>
    <row r="50" spans="1:18" ht="42.75" x14ac:dyDescent="0.25">
      <c r="A50" s="11">
        <v>8</v>
      </c>
      <c r="B50" s="19" t="s">
        <v>501</v>
      </c>
      <c r="C50" s="11" t="s">
        <v>502</v>
      </c>
      <c r="D50" s="20">
        <v>1.1000000000000001</v>
      </c>
      <c r="E50" s="20">
        <v>0</v>
      </c>
      <c r="F50" s="23">
        <v>0</v>
      </c>
      <c r="G50" s="20">
        <v>76.8</v>
      </c>
      <c r="H50" s="76"/>
      <c r="I50" s="54"/>
      <c r="J50" s="76"/>
      <c r="K50" s="20"/>
      <c r="L50" s="48"/>
      <c r="M50" s="76"/>
      <c r="N50" s="20"/>
      <c r="O50" s="20"/>
      <c r="P50" s="20">
        <f t="shared" si="10"/>
        <v>0</v>
      </c>
      <c r="Q50" s="48" t="e">
        <f t="shared" si="11"/>
        <v>#DIV/0!</v>
      </c>
      <c r="R50" s="11" t="s">
        <v>503</v>
      </c>
    </row>
    <row r="51" spans="1:18" ht="21" customHeight="1" x14ac:dyDescent="0.25">
      <c r="A51" s="107" t="s">
        <v>15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</row>
    <row r="52" spans="1:18" ht="28.5" x14ac:dyDescent="0.25">
      <c r="A52" s="11">
        <v>9</v>
      </c>
      <c r="B52" s="19" t="s">
        <v>36</v>
      </c>
      <c r="C52" s="11"/>
      <c r="D52" s="20"/>
      <c r="E52" s="20"/>
      <c r="F52" s="23"/>
      <c r="G52" s="20"/>
      <c r="H52" s="76"/>
      <c r="I52" s="54"/>
      <c r="J52" s="76"/>
      <c r="K52" s="20"/>
      <c r="L52" s="48"/>
      <c r="M52" s="76"/>
      <c r="N52" s="20"/>
      <c r="O52" s="20"/>
      <c r="P52" s="20">
        <f t="shared" ref="P52:P59" si="12">N52-O52</f>
        <v>0</v>
      </c>
      <c r="Q52" s="48" t="e">
        <f t="shared" ref="Q52:Q59" si="13">O52/K52</f>
        <v>#DIV/0!</v>
      </c>
      <c r="R52" s="11"/>
    </row>
    <row r="53" spans="1:18" x14ac:dyDescent="0.25">
      <c r="A53" s="11">
        <v>10</v>
      </c>
      <c r="B53" s="19" t="s">
        <v>37</v>
      </c>
      <c r="C53" s="11"/>
      <c r="D53" s="20"/>
      <c r="E53" s="20"/>
      <c r="F53" s="23"/>
      <c r="G53" s="20"/>
      <c r="H53" s="76"/>
      <c r="I53" s="54"/>
      <c r="J53" s="76"/>
      <c r="K53" s="20"/>
      <c r="L53" s="48"/>
      <c r="M53" s="76"/>
      <c r="N53" s="20"/>
      <c r="O53" s="20"/>
      <c r="P53" s="20">
        <f t="shared" si="12"/>
        <v>0</v>
      </c>
      <c r="Q53" s="48" t="e">
        <f t="shared" si="13"/>
        <v>#DIV/0!</v>
      </c>
      <c r="R53" s="11"/>
    </row>
    <row r="54" spans="1:18" ht="28.5" x14ac:dyDescent="0.25">
      <c r="A54" s="11">
        <v>11</v>
      </c>
      <c r="B54" s="19" t="s">
        <v>364</v>
      </c>
      <c r="C54" s="11" t="s">
        <v>465</v>
      </c>
      <c r="D54" s="20">
        <v>1.3</v>
      </c>
      <c r="E54" s="20">
        <v>0</v>
      </c>
      <c r="F54" s="23">
        <v>0</v>
      </c>
      <c r="G54" s="20">
        <v>80.010000000000005</v>
      </c>
      <c r="H54" s="76">
        <v>43144</v>
      </c>
      <c r="I54" s="54" t="s">
        <v>474</v>
      </c>
      <c r="J54" s="76">
        <v>43184</v>
      </c>
      <c r="K54" s="20">
        <v>87.79</v>
      </c>
      <c r="L54" s="48">
        <v>0.2</v>
      </c>
      <c r="M54" s="76">
        <v>43424</v>
      </c>
      <c r="N54" s="20"/>
      <c r="O54" s="20">
        <v>30.09</v>
      </c>
      <c r="P54" s="20">
        <f t="shared" si="12"/>
        <v>-30.09</v>
      </c>
      <c r="Q54" s="48">
        <f t="shared" si="13"/>
        <v>0.34274974370657246</v>
      </c>
      <c r="R54" s="11"/>
    </row>
    <row r="55" spans="1:18" x14ac:dyDescent="0.25">
      <c r="A55" s="11">
        <v>12</v>
      </c>
      <c r="B55" s="19" t="s">
        <v>38</v>
      </c>
      <c r="C55" s="11"/>
      <c r="D55" s="20"/>
      <c r="E55" s="20"/>
      <c r="F55" s="23"/>
      <c r="G55" s="20"/>
      <c r="H55" s="76"/>
      <c r="I55" s="54"/>
      <c r="J55" s="76"/>
      <c r="K55" s="20"/>
      <c r="L55" s="48"/>
      <c r="M55" s="76"/>
      <c r="N55" s="20"/>
      <c r="O55" s="20"/>
      <c r="P55" s="20">
        <f t="shared" si="12"/>
        <v>0</v>
      </c>
      <c r="Q55" s="48" t="e">
        <f t="shared" si="13"/>
        <v>#DIV/0!</v>
      </c>
      <c r="R55" s="11"/>
    </row>
    <row r="56" spans="1:18" ht="28.5" x14ac:dyDescent="0.25">
      <c r="A56" s="11">
        <v>13</v>
      </c>
      <c r="B56" s="19" t="s">
        <v>271</v>
      </c>
      <c r="C56" s="11" t="s">
        <v>466</v>
      </c>
      <c r="D56" s="20">
        <v>3.95</v>
      </c>
      <c r="E56" s="20">
        <v>0</v>
      </c>
      <c r="F56" s="23">
        <v>0</v>
      </c>
      <c r="G56" s="20">
        <v>268</v>
      </c>
      <c r="H56" s="76">
        <v>43271</v>
      </c>
      <c r="I56" s="54"/>
      <c r="J56" s="76"/>
      <c r="K56" s="20"/>
      <c r="L56" s="48"/>
      <c r="M56" s="76"/>
      <c r="N56" s="20"/>
      <c r="O56" s="20"/>
      <c r="P56" s="20">
        <f t="shared" si="12"/>
        <v>0</v>
      </c>
      <c r="Q56" s="48" t="e">
        <f t="shared" si="13"/>
        <v>#DIV/0!</v>
      </c>
      <c r="R56" s="11"/>
    </row>
    <row r="57" spans="1:18" ht="28.5" x14ac:dyDescent="0.25">
      <c r="A57" s="11">
        <v>14</v>
      </c>
      <c r="B57" s="19" t="s">
        <v>266</v>
      </c>
      <c r="C57" s="11" t="s">
        <v>467</v>
      </c>
      <c r="D57" s="20">
        <v>2.4380000000000002</v>
      </c>
      <c r="E57" s="20">
        <v>0</v>
      </c>
      <c r="F57" s="23">
        <v>0</v>
      </c>
      <c r="G57" s="20">
        <v>145.84</v>
      </c>
      <c r="H57" s="76">
        <v>43144</v>
      </c>
      <c r="I57" s="54" t="s">
        <v>474</v>
      </c>
      <c r="J57" s="76">
        <v>43178</v>
      </c>
      <c r="K57" s="20">
        <v>160.315</v>
      </c>
      <c r="L57" s="48">
        <v>0</v>
      </c>
      <c r="M57" s="76">
        <v>43506</v>
      </c>
      <c r="N57" s="20"/>
      <c r="O57" s="20"/>
      <c r="P57" s="20">
        <f t="shared" si="12"/>
        <v>0</v>
      </c>
      <c r="Q57" s="48">
        <f t="shared" si="13"/>
        <v>0</v>
      </c>
      <c r="R57" s="11"/>
    </row>
    <row r="58" spans="1:18" ht="28.5" x14ac:dyDescent="0.25">
      <c r="A58" s="11">
        <v>15</v>
      </c>
      <c r="B58" s="19" t="s">
        <v>39</v>
      </c>
      <c r="C58" s="11"/>
      <c r="D58" s="20"/>
      <c r="E58" s="20"/>
      <c r="F58" s="23"/>
      <c r="G58" s="20"/>
      <c r="H58" s="76"/>
      <c r="I58" s="54"/>
      <c r="J58" s="76"/>
      <c r="K58" s="20"/>
      <c r="L58" s="48"/>
      <c r="M58" s="76"/>
      <c r="N58" s="20"/>
      <c r="O58" s="20"/>
      <c r="P58" s="20">
        <f t="shared" si="12"/>
        <v>0</v>
      </c>
      <c r="Q58" s="48" t="e">
        <f t="shared" si="13"/>
        <v>#DIV/0!</v>
      </c>
      <c r="R58" s="11"/>
    </row>
    <row r="59" spans="1:18" ht="28.5" x14ac:dyDescent="0.25">
      <c r="A59" s="11">
        <v>16</v>
      </c>
      <c r="B59" s="19" t="s">
        <v>40</v>
      </c>
      <c r="C59" s="11"/>
      <c r="D59" s="20"/>
      <c r="E59" s="20"/>
      <c r="F59" s="23"/>
      <c r="G59" s="20"/>
      <c r="H59" s="76"/>
      <c r="I59" s="54"/>
      <c r="J59" s="76"/>
      <c r="K59" s="20"/>
      <c r="L59" s="48"/>
      <c r="M59" s="76"/>
      <c r="N59" s="20"/>
      <c r="O59" s="20"/>
      <c r="P59" s="20">
        <f t="shared" si="12"/>
        <v>0</v>
      </c>
      <c r="Q59" s="48" t="e">
        <f t="shared" si="13"/>
        <v>#DIV/0!</v>
      </c>
      <c r="R59" s="11"/>
    </row>
    <row r="60" spans="1:18" ht="21" customHeight="1" x14ac:dyDescent="0.25">
      <c r="A60" s="107" t="s">
        <v>22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</row>
    <row r="61" spans="1:18" ht="71.25" x14ac:dyDescent="0.25">
      <c r="A61" s="11">
        <v>17</v>
      </c>
      <c r="B61" s="19" t="s">
        <v>259</v>
      </c>
      <c r="C61" s="11" t="s">
        <v>472</v>
      </c>
      <c r="D61" s="20">
        <v>2.198</v>
      </c>
      <c r="E61" s="20">
        <v>0</v>
      </c>
      <c r="F61" s="23">
        <v>0</v>
      </c>
      <c r="G61" s="20">
        <v>139.99</v>
      </c>
      <c r="H61" s="76">
        <v>42877</v>
      </c>
      <c r="I61" s="54" t="s">
        <v>260</v>
      </c>
      <c r="J61" s="76">
        <v>42919</v>
      </c>
      <c r="K61" s="20">
        <v>139.78</v>
      </c>
      <c r="L61" s="48">
        <v>0.3</v>
      </c>
      <c r="M61" s="76">
        <v>43343</v>
      </c>
      <c r="N61" s="20"/>
      <c r="O61" s="20">
        <v>38.299999999999997</v>
      </c>
      <c r="P61" s="20">
        <f t="shared" ref="P61:P64" si="14">N61-O61</f>
        <v>-38.299999999999997</v>
      </c>
      <c r="Q61" s="48">
        <f t="shared" ref="Q61:Q64" si="15">O61/K61</f>
        <v>0.27400200314780365</v>
      </c>
      <c r="R61" s="11" t="s">
        <v>363</v>
      </c>
    </row>
    <row r="62" spans="1:18" ht="28.5" x14ac:dyDescent="0.25">
      <c r="A62" s="11">
        <v>18</v>
      </c>
      <c r="B62" s="19" t="s">
        <v>41</v>
      </c>
      <c r="C62" s="11"/>
      <c r="D62" s="20"/>
      <c r="E62" s="20"/>
      <c r="F62" s="23"/>
      <c r="G62" s="20"/>
      <c r="H62" s="76"/>
      <c r="I62" s="54"/>
      <c r="J62" s="76"/>
      <c r="K62" s="20"/>
      <c r="L62" s="48"/>
      <c r="M62" s="76"/>
      <c r="N62" s="20"/>
      <c r="O62" s="20"/>
      <c r="P62" s="20">
        <f t="shared" si="14"/>
        <v>0</v>
      </c>
      <c r="Q62" s="48" t="e">
        <f t="shared" si="15"/>
        <v>#DIV/0!</v>
      </c>
      <c r="R62" s="11"/>
    </row>
    <row r="63" spans="1:18" ht="28.5" x14ac:dyDescent="0.25">
      <c r="A63" s="11">
        <v>19</v>
      </c>
      <c r="B63" s="19" t="s">
        <v>42</v>
      </c>
      <c r="C63" s="11"/>
      <c r="D63" s="20"/>
      <c r="E63" s="20"/>
      <c r="F63" s="23"/>
      <c r="G63" s="20"/>
      <c r="H63" s="76"/>
      <c r="I63" s="54"/>
      <c r="J63" s="76"/>
      <c r="K63" s="20"/>
      <c r="L63" s="48"/>
      <c r="M63" s="76"/>
      <c r="N63" s="20"/>
      <c r="O63" s="20"/>
      <c r="P63" s="20">
        <f t="shared" si="14"/>
        <v>0</v>
      </c>
      <c r="Q63" s="48" t="e">
        <f t="shared" si="15"/>
        <v>#DIV/0!</v>
      </c>
      <c r="R63" s="11"/>
    </row>
    <row r="64" spans="1:18" ht="42.75" x14ac:dyDescent="0.25">
      <c r="A64" s="11">
        <v>20</v>
      </c>
      <c r="B64" s="19" t="s">
        <v>277</v>
      </c>
      <c r="C64" s="11" t="s">
        <v>468</v>
      </c>
      <c r="D64" s="20">
        <v>2.7730000000000001</v>
      </c>
      <c r="E64" s="20">
        <v>0</v>
      </c>
      <c r="F64" s="23">
        <v>0</v>
      </c>
      <c r="G64" s="20">
        <v>222.24</v>
      </c>
      <c r="H64" s="76">
        <v>43271</v>
      </c>
      <c r="I64" s="54"/>
      <c r="J64" s="76"/>
      <c r="K64" s="20"/>
      <c r="L64" s="48"/>
      <c r="M64" s="76"/>
      <c r="N64" s="20"/>
      <c r="O64" s="20"/>
      <c r="P64" s="20">
        <f t="shared" si="14"/>
        <v>0</v>
      </c>
      <c r="Q64" s="48" t="e">
        <f t="shared" si="15"/>
        <v>#DIV/0!</v>
      </c>
      <c r="R64" s="11"/>
    </row>
    <row r="65" spans="1:18" ht="21" customHeight="1" x14ac:dyDescent="0.25">
      <c r="A65" s="107" t="s">
        <v>28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</row>
    <row r="66" spans="1:18" ht="28.5" x14ac:dyDescent="0.25">
      <c r="A66" s="11">
        <v>21</v>
      </c>
      <c r="B66" s="19" t="s">
        <v>354</v>
      </c>
      <c r="C66" s="11" t="s">
        <v>470</v>
      </c>
      <c r="D66" s="20">
        <v>0.88</v>
      </c>
      <c r="E66" s="20">
        <v>0</v>
      </c>
      <c r="F66" s="23">
        <v>0</v>
      </c>
      <c r="G66" s="20">
        <v>55.83</v>
      </c>
      <c r="H66" s="76">
        <v>42999</v>
      </c>
      <c r="I66" s="54" t="s">
        <v>351</v>
      </c>
      <c r="J66" s="76">
        <v>43052</v>
      </c>
      <c r="K66" s="20">
        <v>58.56</v>
      </c>
      <c r="L66" s="48">
        <v>0.1</v>
      </c>
      <c r="M66" s="76">
        <v>43423</v>
      </c>
      <c r="N66" s="20"/>
      <c r="O66" s="20"/>
      <c r="P66" s="20">
        <f t="shared" ref="P66:P69" si="16">N66-O66</f>
        <v>0</v>
      </c>
      <c r="Q66" s="48">
        <f t="shared" ref="Q66:Q69" si="17">O66/K66</f>
        <v>0</v>
      </c>
      <c r="R66" s="20" t="s">
        <v>352</v>
      </c>
    </row>
    <row r="67" spans="1:18" ht="42.75" x14ac:dyDescent="0.25">
      <c r="A67" s="11">
        <v>22</v>
      </c>
      <c r="B67" s="19" t="s">
        <v>353</v>
      </c>
      <c r="C67" s="11" t="s">
        <v>447</v>
      </c>
      <c r="D67" s="20">
        <v>1.258</v>
      </c>
      <c r="E67" s="20">
        <v>0</v>
      </c>
      <c r="F67" s="23">
        <v>0</v>
      </c>
      <c r="G67" s="20">
        <v>98.53</v>
      </c>
      <c r="H67" s="76">
        <v>42999</v>
      </c>
      <c r="I67" s="54" t="s">
        <v>349</v>
      </c>
      <c r="J67" s="76">
        <v>43052</v>
      </c>
      <c r="K67" s="20">
        <v>103.42</v>
      </c>
      <c r="L67" s="48">
        <v>0.3</v>
      </c>
      <c r="M67" s="76">
        <v>43423</v>
      </c>
      <c r="N67" s="20"/>
      <c r="O67" s="20">
        <v>26.018999999999998</v>
      </c>
      <c r="P67" s="20">
        <f t="shared" si="16"/>
        <v>-26.018999999999998</v>
      </c>
      <c r="Q67" s="48">
        <f t="shared" si="17"/>
        <v>0.25158576677625216</v>
      </c>
      <c r="R67" s="20" t="s">
        <v>350</v>
      </c>
    </row>
    <row r="68" spans="1:18" ht="28.5" x14ac:dyDescent="0.25">
      <c r="A68" s="11">
        <v>23</v>
      </c>
      <c r="B68" s="19" t="s">
        <v>357</v>
      </c>
      <c r="C68" s="11" t="s">
        <v>471</v>
      </c>
      <c r="D68" s="20">
        <v>1.2649999999999999</v>
      </c>
      <c r="E68" s="20">
        <v>0</v>
      </c>
      <c r="F68" s="23">
        <v>0</v>
      </c>
      <c r="G68" s="20">
        <v>80.09</v>
      </c>
      <c r="H68" s="76">
        <v>42999</v>
      </c>
      <c r="I68" s="54" t="s">
        <v>273</v>
      </c>
      <c r="J68" s="76">
        <v>43052</v>
      </c>
      <c r="K68" s="20">
        <v>79.19</v>
      </c>
      <c r="L68" s="48">
        <v>0.65</v>
      </c>
      <c r="M68" s="76">
        <v>43423</v>
      </c>
      <c r="N68" s="20"/>
      <c r="O68" s="20">
        <v>47.83</v>
      </c>
      <c r="P68" s="20">
        <f t="shared" si="16"/>
        <v>-47.83</v>
      </c>
      <c r="Q68" s="48">
        <f t="shared" si="17"/>
        <v>0.60399040282864003</v>
      </c>
      <c r="R68" s="20" t="s">
        <v>358</v>
      </c>
    </row>
    <row r="69" spans="1:18" x14ac:dyDescent="0.25">
      <c r="A69" s="11">
        <v>24</v>
      </c>
      <c r="B69" s="19" t="s">
        <v>43</v>
      </c>
      <c r="C69" s="11"/>
      <c r="D69" s="20"/>
      <c r="E69" s="20"/>
      <c r="F69" s="23"/>
      <c r="G69" s="20"/>
      <c r="H69" s="76"/>
      <c r="I69" s="54"/>
      <c r="J69" s="76"/>
      <c r="K69" s="20"/>
      <c r="L69" s="48"/>
      <c r="M69" s="76"/>
      <c r="N69" s="20"/>
      <c r="O69" s="20"/>
      <c r="P69" s="20">
        <f t="shared" si="16"/>
        <v>0</v>
      </c>
      <c r="Q69" s="48" t="e">
        <f t="shared" si="17"/>
        <v>#DIV/0!</v>
      </c>
      <c r="R69" s="20"/>
    </row>
    <row r="70" spans="1:18" ht="21" customHeight="1" x14ac:dyDescent="0.25">
      <c r="A70" s="107" t="s">
        <v>25</v>
      </c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</row>
    <row r="71" spans="1:18" x14ac:dyDescent="0.25">
      <c r="A71" s="11">
        <v>25</v>
      </c>
      <c r="B71" s="19" t="s">
        <v>44</v>
      </c>
      <c r="C71" s="11"/>
      <c r="D71" s="20"/>
      <c r="E71" s="20"/>
      <c r="F71" s="23"/>
      <c r="G71" s="20"/>
      <c r="H71" s="76"/>
      <c r="I71" s="54"/>
      <c r="J71" s="76"/>
      <c r="K71" s="20"/>
      <c r="L71" s="48"/>
      <c r="M71" s="76"/>
      <c r="N71" s="20"/>
      <c r="O71" s="20"/>
      <c r="P71" s="20">
        <f t="shared" ref="P71:P77" si="18">N71-O71</f>
        <v>0</v>
      </c>
      <c r="Q71" s="48" t="e">
        <f t="shared" ref="Q71:Q77" si="19">O71/K71</f>
        <v>#DIV/0!</v>
      </c>
      <c r="R71" s="11"/>
    </row>
    <row r="72" spans="1:18" x14ac:dyDescent="0.25">
      <c r="A72" s="11">
        <v>26</v>
      </c>
      <c r="B72" s="19" t="s">
        <v>45</v>
      </c>
      <c r="C72" s="11"/>
      <c r="D72" s="20"/>
      <c r="E72" s="20"/>
      <c r="F72" s="23"/>
      <c r="G72" s="20"/>
      <c r="H72" s="76"/>
      <c r="I72" s="54"/>
      <c r="J72" s="76"/>
      <c r="K72" s="20"/>
      <c r="L72" s="48"/>
      <c r="M72" s="76"/>
      <c r="N72" s="20"/>
      <c r="O72" s="20"/>
      <c r="P72" s="20">
        <f t="shared" si="18"/>
        <v>0</v>
      </c>
      <c r="Q72" s="48" t="e">
        <f t="shared" si="19"/>
        <v>#DIV/0!</v>
      </c>
      <c r="R72" s="11"/>
    </row>
    <row r="73" spans="1:18" x14ac:dyDescent="0.25">
      <c r="A73" s="11">
        <v>27</v>
      </c>
      <c r="B73" s="19" t="s">
        <v>46</v>
      </c>
      <c r="C73" s="11"/>
      <c r="D73" s="20"/>
      <c r="E73" s="20"/>
      <c r="F73" s="23"/>
      <c r="G73" s="20"/>
      <c r="H73" s="76"/>
      <c r="I73" s="54"/>
      <c r="J73" s="76"/>
      <c r="K73" s="20"/>
      <c r="L73" s="48"/>
      <c r="M73" s="76"/>
      <c r="N73" s="20"/>
      <c r="O73" s="20"/>
      <c r="P73" s="20">
        <f t="shared" si="18"/>
        <v>0</v>
      </c>
      <c r="Q73" s="48" t="e">
        <f t="shared" si="19"/>
        <v>#DIV/0!</v>
      </c>
      <c r="R73" s="11"/>
    </row>
    <row r="74" spans="1:18" ht="28.5" x14ac:dyDescent="0.25">
      <c r="A74" s="11">
        <v>28</v>
      </c>
      <c r="B74" s="19" t="s">
        <v>47</v>
      </c>
      <c r="C74" s="11"/>
      <c r="D74" s="20"/>
      <c r="E74" s="20"/>
      <c r="F74" s="23"/>
      <c r="G74" s="20"/>
      <c r="H74" s="76"/>
      <c r="I74" s="54"/>
      <c r="J74" s="76"/>
      <c r="K74" s="20"/>
      <c r="L74" s="48"/>
      <c r="M74" s="76"/>
      <c r="N74" s="20"/>
      <c r="O74" s="20"/>
      <c r="P74" s="20">
        <f t="shared" si="18"/>
        <v>0</v>
      </c>
      <c r="Q74" s="48" t="e">
        <f t="shared" si="19"/>
        <v>#DIV/0!</v>
      </c>
      <c r="R74" s="11"/>
    </row>
    <row r="75" spans="1:18" ht="28.5" x14ac:dyDescent="0.25">
      <c r="A75" s="11">
        <v>29</v>
      </c>
      <c r="B75" s="19" t="s">
        <v>48</v>
      </c>
      <c r="C75" s="11"/>
      <c r="D75" s="20"/>
      <c r="E75" s="20"/>
      <c r="F75" s="23"/>
      <c r="G75" s="20"/>
      <c r="H75" s="76"/>
      <c r="I75" s="54"/>
      <c r="J75" s="76"/>
      <c r="K75" s="20"/>
      <c r="L75" s="48"/>
      <c r="M75" s="76"/>
      <c r="N75" s="20"/>
      <c r="O75" s="20"/>
      <c r="P75" s="20">
        <f t="shared" si="18"/>
        <v>0</v>
      </c>
      <c r="Q75" s="48" t="e">
        <f t="shared" si="19"/>
        <v>#DIV/0!</v>
      </c>
      <c r="R75" s="11"/>
    </row>
    <row r="76" spans="1:18" ht="42.75" x14ac:dyDescent="0.25">
      <c r="A76" s="11">
        <v>30</v>
      </c>
      <c r="B76" s="19" t="s">
        <v>49</v>
      </c>
      <c r="C76" s="11"/>
      <c r="D76" s="20"/>
      <c r="E76" s="20"/>
      <c r="F76" s="23"/>
      <c r="G76" s="20"/>
      <c r="H76" s="76"/>
      <c r="I76" s="54"/>
      <c r="J76" s="76"/>
      <c r="K76" s="20"/>
      <c r="L76" s="48"/>
      <c r="M76" s="76"/>
      <c r="N76" s="20"/>
      <c r="O76" s="20"/>
      <c r="P76" s="20">
        <f t="shared" si="18"/>
        <v>0</v>
      </c>
      <c r="Q76" s="48" t="e">
        <f t="shared" si="19"/>
        <v>#DIV/0!</v>
      </c>
      <c r="R76" s="11"/>
    </row>
    <row r="77" spans="1:18" x14ac:dyDescent="0.25">
      <c r="A77" s="11">
        <v>31</v>
      </c>
      <c r="B77" s="19" t="s">
        <v>50</v>
      </c>
      <c r="C77" s="11"/>
      <c r="D77" s="20"/>
      <c r="E77" s="20"/>
      <c r="F77" s="23"/>
      <c r="G77" s="20"/>
      <c r="H77" s="76"/>
      <c r="I77" s="54"/>
      <c r="J77" s="76"/>
      <c r="K77" s="20"/>
      <c r="L77" s="48"/>
      <c r="M77" s="76"/>
      <c r="N77" s="20"/>
      <c r="O77" s="20"/>
      <c r="P77" s="20">
        <f t="shared" si="18"/>
        <v>0</v>
      </c>
      <c r="Q77" s="48" t="e">
        <f t="shared" si="19"/>
        <v>#DIV/0!</v>
      </c>
      <c r="R77" s="11"/>
    </row>
    <row r="78" spans="1:18" ht="21" customHeight="1" x14ac:dyDescent="0.25">
      <c r="A78" s="107" t="s">
        <v>51</v>
      </c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</row>
    <row r="79" spans="1:18" ht="71.25" x14ac:dyDescent="0.25">
      <c r="A79" s="11">
        <v>32</v>
      </c>
      <c r="B79" s="19" t="s">
        <v>313</v>
      </c>
      <c r="C79" s="11" t="s">
        <v>421</v>
      </c>
      <c r="D79" s="20">
        <v>3.79</v>
      </c>
      <c r="E79" s="20">
        <v>0</v>
      </c>
      <c r="F79" s="23">
        <v>0</v>
      </c>
      <c r="G79" s="20">
        <v>206.97</v>
      </c>
      <c r="H79" s="76">
        <v>42877</v>
      </c>
      <c r="I79" s="54" t="s">
        <v>288</v>
      </c>
      <c r="J79" s="76">
        <v>42919</v>
      </c>
      <c r="K79" s="20">
        <v>200.48</v>
      </c>
      <c r="L79" s="48">
        <v>0.6</v>
      </c>
      <c r="M79" s="76">
        <v>43290</v>
      </c>
      <c r="N79" s="20"/>
      <c r="O79" s="20">
        <v>116.848</v>
      </c>
      <c r="P79" s="20">
        <f t="shared" ref="P79:P92" si="20">N79-O79</f>
        <v>-116.848</v>
      </c>
      <c r="Q79" s="48">
        <f t="shared" ref="Q79:Q92" si="21">O79/K79</f>
        <v>0.58284118116520356</v>
      </c>
      <c r="R79" s="11" t="s">
        <v>314</v>
      </c>
    </row>
    <row r="80" spans="1:18" ht="28.5" x14ac:dyDescent="0.25">
      <c r="A80" s="11">
        <v>33</v>
      </c>
      <c r="B80" s="19" t="s">
        <v>52</v>
      </c>
      <c r="C80" s="11"/>
      <c r="D80" s="20"/>
      <c r="E80" s="20"/>
      <c r="F80" s="23"/>
      <c r="G80" s="20"/>
      <c r="H80" s="76"/>
      <c r="I80" s="54"/>
      <c r="J80" s="76"/>
      <c r="K80" s="20"/>
      <c r="L80" s="48"/>
      <c r="M80" s="76"/>
      <c r="N80" s="20"/>
      <c r="O80" s="20"/>
      <c r="P80" s="20">
        <f t="shared" si="20"/>
        <v>0</v>
      </c>
      <c r="Q80" s="48" t="e">
        <f t="shared" si="21"/>
        <v>#DIV/0!</v>
      </c>
      <c r="R80" s="11"/>
    </row>
    <row r="81" spans="1:18" ht="28.5" x14ac:dyDescent="0.25">
      <c r="A81" s="11">
        <v>34</v>
      </c>
      <c r="B81" s="19" t="s">
        <v>53</v>
      </c>
      <c r="C81" s="11"/>
      <c r="D81" s="20"/>
      <c r="E81" s="20"/>
      <c r="F81" s="23"/>
      <c r="G81" s="20"/>
      <c r="H81" s="76"/>
      <c r="I81" s="54"/>
      <c r="J81" s="76"/>
      <c r="K81" s="20"/>
      <c r="L81" s="48"/>
      <c r="M81" s="76"/>
      <c r="N81" s="20"/>
      <c r="O81" s="20"/>
      <c r="P81" s="20">
        <f t="shared" si="20"/>
        <v>0</v>
      </c>
      <c r="Q81" s="48" t="e">
        <f t="shared" si="21"/>
        <v>#DIV/0!</v>
      </c>
      <c r="R81" s="11"/>
    </row>
    <row r="82" spans="1:18" ht="128.25" x14ac:dyDescent="0.25">
      <c r="A82" s="11">
        <v>35</v>
      </c>
      <c r="B82" s="19" t="s">
        <v>320</v>
      </c>
      <c r="C82" s="11" t="s">
        <v>424</v>
      </c>
      <c r="D82" s="20">
        <v>3.9169999999999998</v>
      </c>
      <c r="E82" s="20">
        <v>0</v>
      </c>
      <c r="F82" s="23">
        <v>0</v>
      </c>
      <c r="G82" s="20">
        <v>264.16000000000003</v>
      </c>
      <c r="H82" s="76">
        <v>43048</v>
      </c>
      <c r="I82" s="54" t="s">
        <v>321</v>
      </c>
      <c r="J82" s="76">
        <v>43038</v>
      </c>
      <c r="K82" s="20">
        <v>256.02</v>
      </c>
      <c r="L82" s="48">
        <v>0.3</v>
      </c>
      <c r="M82" s="76">
        <v>43409</v>
      </c>
      <c r="N82" s="20"/>
      <c r="O82" s="20">
        <v>50.915999999999997</v>
      </c>
      <c r="P82" s="20">
        <f t="shared" si="20"/>
        <v>-50.915999999999997</v>
      </c>
      <c r="Q82" s="48">
        <f t="shared" si="21"/>
        <v>0.19887508788375907</v>
      </c>
      <c r="R82" s="11" t="s">
        <v>322</v>
      </c>
    </row>
    <row r="83" spans="1:18" x14ac:dyDescent="0.25">
      <c r="A83" s="11">
        <v>36</v>
      </c>
      <c r="B83" s="19" t="s">
        <v>61</v>
      </c>
      <c r="C83" s="11"/>
      <c r="D83" s="20"/>
      <c r="E83" s="20"/>
      <c r="F83" s="23"/>
      <c r="G83" s="20"/>
      <c r="H83" s="76"/>
      <c r="I83" s="54"/>
      <c r="J83" s="76"/>
      <c r="K83" s="20"/>
      <c r="L83" s="48"/>
      <c r="M83" s="76"/>
      <c r="N83" s="20"/>
      <c r="O83" s="20"/>
      <c r="P83" s="20">
        <f t="shared" si="20"/>
        <v>0</v>
      </c>
      <c r="Q83" s="48" t="e">
        <f t="shared" si="21"/>
        <v>#DIV/0!</v>
      </c>
      <c r="R83" s="11"/>
    </row>
    <row r="84" spans="1:18" ht="28.5" x14ac:dyDescent="0.25">
      <c r="A84" s="11">
        <v>37</v>
      </c>
      <c r="B84" s="19" t="s">
        <v>54</v>
      </c>
      <c r="C84" s="11"/>
      <c r="D84" s="20"/>
      <c r="E84" s="20"/>
      <c r="F84" s="23"/>
      <c r="G84" s="20"/>
      <c r="H84" s="76"/>
      <c r="I84" s="54"/>
      <c r="J84" s="76"/>
      <c r="K84" s="20"/>
      <c r="L84" s="48"/>
      <c r="M84" s="76"/>
      <c r="N84" s="20"/>
      <c r="O84" s="20"/>
      <c r="P84" s="20">
        <f t="shared" si="20"/>
        <v>0</v>
      </c>
      <c r="Q84" s="48" t="e">
        <f t="shared" si="21"/>
        <v>#DIV/0!</v>
      </c>
      <c r="R84" s="11"/>
    </row>
    <row r="85" spans="1:18" ht="28.5" x14ac:dyDescent="0.25">
      <c r="A85" s="11">
        <v>38</v>
      </c>
      <c r="B85" s="19" t="s">
        <v>55</v>
      </c>
      <c r="C85" s="11"/>
      <c r="D85" s="20"/>
      <c r="E85" s="20"/>
      <c r="F85" s="23"/>
      <c r="G85" s="20"/>
      <c r="H85" s="76"/>
      <c r="I85" s="54"/>
      <c r="J85" s="76"/>
      <c r="K85" s="20"/>
      <c r="L85" s="48"/>
      <c r="M85" s="76"/>
      <c r="N85" s="20"/>
      <c r="O85" s="20"/>
      <c r="P85" s="20">
        <f t="shared" si="20"/>
        <v>0</v>
      </c>
      <c r="Q85" s="48" t="e">
        <f t="shared" si="21"/>
        <v>#DIV/0!</v>
      </c>
      <c r="R85" s="11"/>
    </row>
    <row r="86" spans="1:18" ht="28.5" x14ac:dyDescent="0.25">
      <c r="A86" s="11">
        <v>39</v>
      </c>
      <c r="B86" s="19" t="s">
        <v>315</v>
      </c>
      <c r="C86" s="11" t="s">
        <v>422</v>
      </c>
      <c r="D86" s="20">
        <v>3.9</v>
      </c>
      <c r="E86" s="20">
        <v>0</v>
      </c>
      <c r="F86" s="23">
        <v>0</v>
      </c>
      <c r="G86" s="20">
        <v>282.33</v>
      </c>
      <c r="H86" s="76">
        <v>43048</v>
      </c>
      <c r="I86" s="54" t="s">
        <v>260</v>
      </c>
      <c r="J86" s="76">
        <v>43039</v>
      </c>
      <c r="K86" s="20">
        <v>295.74</v>
      </c>
      <c r="L86" s="48">
        <v>0.6</v>
      </c>
      <c r="M86" s="76">
        <v>43410</v>
      </c>
      <c r="N86" s="20"/>
      <c r="O86" s="20">
        <v>168.809</v>
      </c>
      <c r="P86" s="20">
        <f t="shared" si="20"/>
        <v>-168.809</v>
      </c>
      <c r="Q86" s="48">
        <f t="shared" si="21"/>
        <v>0.57080205585987687</v>
      </c>
      <c r="R86" s="11" t="s">
        <v>316</v>
      </c>
    </row>
    <row r="87" spans="1:18" ht="28.5" x14ac:dyDescent="0.25">
      <c r="A87" s="11">
        <v>40</v>
      </c>
      <c r="B87" s="19" t="s">
        <v>56</v>
      </c>
      <c r="C87" s="11"/>
      <c r="D87" s="20"/>
      <c r="E87" s="20"/>
      <c r="F87" s="23"/>
      <c r="G87" s="20"/>
      <c r="H87" s="76"/>
      <c r="I87" s="54"/>
      <c r="J87" s="76"/>
      <c r="K87" s="20"/>
      <c r="L87" s="48"/>
      <c r="M87" s="76"/>
      <c r="N87" s="20"/>
      <c r="O87" s="20"/>
      <c r="P87" s="20">
        <f t="shared" si="20"/>
        <v>0</v>
      </c>
      <c r="Q87" s="48" t="e">
        <f t="shared" si="21"/>
        <v>#DIV/0!</v>
      </c>
      <c r="R87" s="11"/>
    </row>
    <row r="88" spans="1:18" ht="42.75" x14ac:dyDescent="0.25">
      <c r="A88" s="11">
        <v>41</v>
      </c>
      <c r="B88" s="19" t="s">
        <v>317</v>
      </c>
      <c r="C88" s="11" t="s">
        <v>423</v>
      </c>
      <c r="D88" s="20">
        <v>3.3</v>
      </c>
      <c r="E88" s="20">
        <v>0</v>
      </c>
      <c r="F88" s="23">
        <v>0</v>
      </c>
      <c r="G88" s="20">
        <v>240.06</v>
      </c>
      <c r="H88" s="76">
        <v>43048</v>
      </c>
      <c r="I88" s="54" t="s">
        <v>318</v>
      </c>
      <c r="J88" s="76">
        <v>43039</v>
      </c>
      <c r="K88" s="20">
        <v>230.96</v>
      </c>
      <c r="L88" s="48">
        <v>0.45</v>
      </c>
      <c r="M88" s="76">
        <v>43409</v>
      </c>
      <c r="N88" s="20"/>
      <c r="O88" s="20">
        <v>84.116</v>
      </c>
      <c r="P88" s="20">
        <f t="shared" si="20"/>
        <v>-84.116</v>
      </c>
      <c r="Q88" s="48">
        <f t="shared" si="21"/>
        <v>0.36420159334949775</v>
      </c>
      <c r="R88" s="11" t="s">
        <v>319</v>
      </c>
    </row>
    <row r="89" spans="1:18" x14ac:dyDescent="0.25">
      <c r="A89" s="11">
        <v>42</v>
      </c>
      <c r="B89" s="19" t="s">
        <v>57</v>
      </c>
      <c r="C89" s="11"/>
      <c r="D89" s="20"/>
      <c r="E89" s="20"/>
      <c r="F89" s="23"/>
      <c r="G89" s="20"/>
      <c r="H89" s="76"/>
      <c r="I89" s="54"/>
      <c r="J89" s="76"/>
      <c r="K89" s="20"/>
      <c r="L89" s="48"/>
      <c r="M89" s="76"/>
      <c r="N89" s="20"/>
      <c r="O89" s="20"/>
      <c r="P89" s="20">
        <f t="shared" si="20"/>
        <v>0</v>
      </c>
      <c r="Q89" s="48" t="e">
        <f t="shared" si="21"/>
        <v>#DIV/0!</v>
      </c>
      <c r="R89" s="11"/>
    </row>
    <row r="90" spans="1:18" ht="28.5" x14ac:dyDescent="0.25">
      <c r="A90" s="11">
        <v>43</v>
      </c>
      <c r="B90" s="19" t="s">
        <v>58</v>
      </c>
      <c r="C90" s="11"/>
      <c r="D90" s="20"/>
      <c r="E90" s="20"/>
      <c r="F90" s="23"/>
      <c r="G90" s="20"/>
      <c r="H90" s="76"/>
      <c r="I90" s="54"/>
      <c r="J90" s="76"/>
      <c r="K90" s="20"/>
      <c r="L90" s="48"/>
      <c r="M90" s="76"/>
      <c r="N90" s="20"/>
      <c r="O90" s="20"/>
      <c r="P90" s="20">
        <f t="shared" si="20"/>
        <v>0</v>
      </c>
      <c r="Q90" s="48" t="e">
        <f t="shared" si="21"/>
        <v>#DIV/0!</v>
      </c>
      <c r="R90" s="11"/>
    </row>
    <row r="91" spans="1:18" ht="42.75" x14ac:dyDescent="0.25">
      <c r="A91" s="11">
        <v>44</v>
      </c>
      <c r="B91" s="19" t="s">
        <v>59</v>
      </c>
      <c r="C91" s="11"/>
      <c r="D91" s="20"/>
      <c r="E91" s="20"/>
      <c r="F91" s="23"/>
      <c r="G91" s="20"/>
      <c r="H91" s="76"/>
      <c r="I91" s="54"/>
      <c r="J91" s="76"/>
      <c r="K91" s="20"/>
      <c r="L91" s="48"/>
      <c r="M91" s="76"/>
      <c r="N91" s="20"/>
      <c r="O91" s="20"/>
      <c r="P91" s="20">
        <f t="shared" si="20"/>
        <v>0</v>
      </c>
      <c r="Q91" s="48" t="e">
        <f t="shared" si="21"/>
        <v>#DIV/0!</v>
      </c>
      <c r="R91" s="11"/>
    </row>
    <row r="92" spans="1:18" ht="28.5" x14ac:dyDescent="0.25">
      <c r="A92" s="11">
        <v>45</v>
      </c>
      <c r="B92" s="19" t="s">
        <v>60</v>
      </c>
      <c r="C92" s="11"/>
      <c r="D92" s="20"/>
      <c r="E92" s="20"/>
      <c r="F92" s="23"/>
      <c r="G92" s="20"/>
      <c r="H92" s="76"/>
      <c r="I92" s="54"/>
      <c r="J92" s="76"/>
      <c r="K92" s="20"/>
      <c r="L92" s="48"/>
      <c r="M92" s="76"/>
      <c r="N92" s="20">
        <v>0</v>
      </c>
      <c r="O92" s="20">
        <v>0</v>
      </c>
      <c r="P92" s="20">
        <f t="shared" si="20"/>
        <v>0</v>
      </c>
      <c r="Q92" s="48" t="e">
        <f t="shared" si="21"/>
        <v>#DIV/0!</v>
      </c>
      <c r="R92" s="11" t="s">
        <v>245</v>
      </c>
    </row>
    <row r="93" spans="1:18" ht="21" customHeight="1" x14ac:dyDescent="0.25">
      <c r="A93" s="107" t="s">
        <v>62</v>
      </c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</row>
    <row r="94" spans="1:18" ht="29.25" thickBot="1" x14ac:dyDescent="0.3">
      <c r="A94" s="11">
        <v>46</v>
      </c>
      <c r="B94" s="19" t="s">
        <v>63</v>
      </c>
      <c r="C94" s="11"/>
      <c r="D94" s="20"/>
      <c r="E94" s="20"/>
      <c r="F94" s="23"/>
      <c r="G94" s="20"/>
      <c r="H94" s="76"/>
      <c r="I94" s="54"/>
      <c r="J94" s="76"/>
      <c r="K94" s="20"/>
      <c r="L94" s="48"/>
      <c r="M94" s="76"/>
      <c r="N94" s="20"/>
      <c r="O94" s="20"/>
      <c r="P94" s="20">
        <f t="shared" ref="P94" si="22">N94-O94</f>
        <v>0</v>
      </c>
      <c r="Q94" s="48" t="e">
        <f t="shared" ref="Q94:Q95" si="23">O94/K94</f>
        <v>#DIV/0!</v>
      </c>
      <c r="R94" s="11"/>
    </row>
    <row r="95" spans="1:18" s="31" customFormat="1" ht="15.75" thickBot="1" x14ac:dyDescent="0.3">
      <c r="A95" s="111" t="s">
        <v>32</v>
      </c>
      <c r="B95" s="112"/>
      <c r="C95" s="113"/>
      <c r="D95" s="36">
        <f>SUM(D41:D94)</f>
        <v>33.618999999999993</v>
      </c>
      <c r="E95" s="36">
        <f t="shared" ref="E95:G95" si="24">SUM(E41:E94)</f>
        <v>0</v>
      </c>
      <c r="F95" s="37">
        <f t="shared" si="24"/>
        <v>0</v>
      </c>
      <c r="G95" s="36">
        <f t="shared" si="24"/>
        <v>2260.866</v>
      </c>
      <c r="H95" s="81"/>
      <c r="I95" s="56"/>
      <c r="J95" s="81"/>
      <c r="K95" s="36">
        <f t="shared" ref="K95" si="25">SUM(K41:K94)</f>
        <v>1612.2550000000001</v>
      </c>
      <c r="L95" s="50">
        <f>AVERAGE(L41:L94)</f>
        <v>0.35</v>
      </c>
      <c r="M95" s="81"/>
      <c r="N95" s="36">
        <f t="shared" ref="N95" si="26">SUM(N41:N94)</f>
        <v>0</v>
      </c>
      <c r="O95" s="36">
        <f>SUM(O41:O94)</f>
        <v>562.928</v>
      </c>
      <c r="P95" s="36">
        <f t="shared" ref="P95" si="27">SUM(P41:P94)</f>
        <v>-562.928</v>
      </c>
      <c r="Q95" s="50">
        <f t="shared" si="23"/>
        <v>0.34915568567007077</v>
      </c>
      <c r="R95" s="38"/>
    </row>
    <row r="96" spans="1:18" ht="25.5" customHeight="1" x14ac:dyDescent="0.25">
      <c r="A96" s="106" t="s">
        <v>64</v>
      </c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</row>
    <row r="97" spans="1:18" ht="21" customHeight="1" x14ac:dyDescent="0.25">
      <c r="A97" s="107" t="s">
        <v>10</v>
      </c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</row>
    <row r="98" spans="1:18" ht="85.5" x14ac:dyDescent="0.25">
      <c r="A98" s="29">
        <v>1</v>
      </c>
      <c r="B98" s="19" t="s">
        <v>286</v>
      </c>
      <c r="C98" s="11" t="s">
        <v>287</v>
      </c>
      <c r="D98" s="20">
        <v>3.77</v>
      </c>
      <c r="E98" s="20">
        <v>0</v>
      </c>
      <c r="F98" s="23">
        <v>0</v>
      </c>
      <c r="G98" s="20">
        <v>192.88</v>
      </c>
      <c r="H98" s="76">
        <v>42877</v>
      </c>
      <c r="I98" s="54" t="s">
        <v>288</v>
      </c>
      <c r="J98" s="76">
        <v>42919</v>
      </c>
      <c r="K98" s="20">
        <v>187.25</v>
      </c>
      <c r="L98" s="48">
        <v>0.6</v>
      </c>
      <c r="M98" s="76">
        <v>43290</v>
      </c>
      <c r="N98" s="20"/>
      <c r="O98" s="20">
        <v>117.36</v>
      </c>
      <c r="P98" s="20">
        <f t="shared" ref="P98:P112" si="28">N98-O98</f>
        <v>-117.36</v>
      </c>
      <c r="Q98" s="48">
        <f t="shared" ref="Q98:Q112" si="29">O98/K98</f>
        <v>0.62675567423230971</v>
      </c>
      <c r="R98" s="11" t="s">
        <v>289</v>
      </c>
    </row>
    <row r="99" spans="1:18" ht="28.5" x14ac:dyDescent="0.25">
      <c r="A99" s="29">
        <v>2</v>
      </c>
      <c r="B99" s="19" t="s">
        <v>65</v>
      </c>
      <c r="C99" s="11"/>
      <c r="D99" s="20"/>
      <c r="E99" s="20"/>
      <c r="F99" s="23"/>
      <c r="G99" s="20"/>
      <c r="H99" s="76"/>
      <c r="I99" s="54"/>
      <c r="J99" s="76"/>
      <c r="K99" s="20"/>
      <c r="L99" s="48"/>
      <c r="M99" s="76"/>
      <c r="N99" s="20"/>
      <c r="O99" s="20"/>
      <c r="P99" s="20">
        <f t="shared" si="28"/>
        <v>0</v>
      </c>
      <c r="Q99" s="48" t="e">
        <f t="shared" si="29"/>
        <v>#DIV/0!</v>
      </c>
      <c r="R99" s="11"/>
    </row>
    <row r="100" spans="1:18" ht="28.5" x14ac:dyDescent="0.25">
      <c r="A100" s="29">
        <v>3</v>
      </c>
      <c r="B100" s="19" t="s">
        <v>66</v>
      </c>
      <c r="C100" s="11"/>
      <c r="D100" s="20"/>
      <c r="E100" s="20"/>
      <c r="F100" s="23"/>
      <c r="G100" s="20"/>
      <c r="H100" s="76"/>
      <c r="I100" s="54"/>
      <c r="J100" s="76"/>
      <c r="K100" s="20"/>
      <c r="L100" s="48"/>
      <c r="M100" s="76"/>
      <c r="N100" s="20"/>
      <c r="O100" s="20"/>
      <c r="P100" s="20">
        <f t="shared" si="28"/>
        <v>0</v>
      </c>
      <c r="Q100" s="48" t="e">
        <f t="shared" si="29"/>
        <v>#DIV/0!</v>
      </c>
      <c r="R100" s="11"/>
    </row>
    <row r="101" spans="1:18" x14ac:dyDescent="0.25">
      <c r="A101" s="29">
        <v>4</v>
      </c>
      <c r="B101" s="19" t="s">
        <v>67</v>
      </c>
      <c r="C101" s="11"/>
      <c r="D101" s="20"/>
      <c r="E101" s="20"/>
      <c r="F101" s="23"/>
      <c r="G101" s="20"/>
      <c r="H101" s="76"/>
      <c r="I101" s="54"/>
      <c r="J101" s="76"/>
      <c r="K101" s="20"/>
      <c r="L101" s="48"/>
      <c r="M101" s="76"/>
      <c r="N101" s="20"/>
      <c r="O101" s="20"/>
      <c r="P101" s="20">
        <f t="shared" si="28"/>
        <v>0</v>
      </c>
      <c r="Q101" s="48" t="e">
        <f t="shared" si="29"/>
        <v>#DIV/0!</v>
      </c>
      <c r="R101" s="11"/>
    </row>
    <row r="102" spans="1:18" ht="42.75" x14ac:dyDescent="0.25">
      <c r="A102" s="29">
        <v>5</v>
      </c>
      <c r="B102" s="19" t="s">
        <v>292</v>
      </c>
      <c r="C102" s="11" t="s">
        <v>403</v>
      </c>
      <c r="D102" s="20">
        <v>1.75</v>
      </c>
      <c r="E102" s="20">
        <v>0</v>
      </c>
      <c r="F102" s="23">
        <v>0</v>
      </c>
      <c r="G102" s="20">
        <v>102.87</v>
      </c>
      <c r="H102" s="76">
        <v>43048</v>
      </c>
      <c r="I102" s="54" t="s">
        <v>293</v>
      </c>
      <c r="J102" s="76">
        <v>42988</v>
      </c>
      <c r="K102" s="20">
        <v>97.32</v>
      </c>
      <c r="L102" s="48">
        <v>0.7</v>
      </c>
      <c r="M102" s="76">
        <v>43373</v>
      </c>
      <c r="N102" s="20"/>
      <c r="O102" s="20">
        <v>59.74</v>
      </c>
      <c r="P102" s="20">
        <f t="shared" si="28"/>
        <v>-59.74</v>
      </c>
      <c r="Q102" s="48">
        <f t="shared" si="29"/>
        <v>0.61385121249486241</v>
      </c>
      <c r="R102" s="11" t="s">
        <v>294</v>
      </c>
    </row>
    <row r="103" spans="1:18" ht="71.25" x14ac:dyDescent="0.25">
      <c r="A103" s="29">
        <v>6</v>
      </c>
      <c r="B103" s="19" t="s">
        <v>302</v>
      </c>
      <c r="C103" s="11" t="s">
        <v>412</v>
      </c>
      <c r="D103" s="20">
        <v>0.80300000000000005</v>
      </c>
      <c r="E103" s="20">
        <v>0</v>
      </c>
      <c r="F103" s="23">
        <v>0</v>
      </c>
      <c r="G103" s="20">
        <v>51.3</v>
      </c>
      <c r="H103" s="76">
        <v>43144</v>
      </c>
      <c r="I103" s="54" t="s">
        <v>479</v>
      </c>
      <c r="J103" s="76">
        <v>43174</v>
      </c>
      <c r="K103" s="20">
        <v>51.296999999999997</v>
      </c>
      <c r="L103" s="48">
        <v>0.3</v>
      </c>
      <c r="M103" s="76">
        <v>43501</v>
      </c>
      <c r="N103" s="20"/>
      <c r="O103" s="20">
        <v>22.347000000000001</v>
      </c>
      <c r="P103" s="20">
        <f t="shared" si="28"/>
        <v>-22.347000000000001</v>
      </c>
      <c r="Q103" s="48">
        <f t="shared" si="29"/>
        <v>0.43563951108251947</v>
      </c>
      <c r="R103" s="11"/>
    </row>
    <row r="104" spans="1:18" ht="42.75" x14ac:dyDescent="0.25">
      <c r="A104" s="29">
        <v>7</v>
      </c>
      <c r="B104" s="19" t="s">
        <v>290</v>
      </c>
      <c r="C104" s="11" t="s">
        <v>402</v>
      </c>
      <c r="D104" s="20">
        <v>0.5</v>
      </c>
      <c r="E104" s="20">
        <v>0</v>
      </c>
      <c r="F104" s="23">
        <v>0</v>
      </c>
      <c r="G104" s="20">
        <v>23.88</v>
      </c>
      <c r="H104" s="76">
        <v>43048</v>
      </c>
      <c r="I104" s="54" t="s">
        <v>260</v>
      </c>
      <c r="J104" s="76">
        <v>43111</v>
      </c>
      <c r="K104" s="20">
        <v>25.03</v>
      </c>
      <c r="L104" s="48">
        <v>0.1</v>
      </c>
      <c r="M104" s="76">
        <v>43318</v>
      </c>
      <c r="N104" s="20"/>
      <c r="O104" s="20"/>
      <c r="P104" s="20">
        <f t="shared" si="28"/>
        <v>0</v>
      </c>
      <c r="Q104" s="48">
        <f t="shared" si="29"/>
        <v>0</v>
      </c>
      <c r="R104" s="11" t="s">
        <v>291</v>
      </c>
    </row>
    <row r="105" spans="1:18" ht="28.5" x14ac:dyDescent="0.25">
      <c r="A105" s="29">
        <v>8</v>
      </c>
      <c r="B105" s="19" t="s">
        <v>68</v>
      </c>
      <c r="C105" s="11"/>
      <c r="D105" s="20"/>
      <c r="E105" s="20"/>
      <c r="F105" s="23"/>
      <c r="G105" s="20"/>
      <c r="H105" s="76"/>
      <c r="I105" s="54"/>
      <c r="J105" s="76"/>
      <c r="K105" s="20"/>
      <c r="L105" s="48"/>
      <c r="M105" s="76"/>
      <c r="N105" s="20"/>
      <c r="O105" s="20"/>
      <c r="P105" s="20">
        <f t="shared" si="28"/>
        <v>0</v>
      </c>
      <c r="Q105" s="48" t="e">
        <f t="shared" si="29"/>
        <v>#DIV/0!</v>
      </c>
      <c r="R105" s="11"/>
    </row>
    <row r="106" spans="1:18" ht="42.75" x14ac:dyDescent="0.25">
      <c r="A106" s="29">
        <v>9</v>
      </c>
      <c r="B106" s="19" t="s">
        <v>69</v>
      </c>
      <c r="C106" s="11"/>
      <c r="D106" s="20"/>
      <c r="E106" s="20"/>
      <c r="F106" s="23"/>
      <c r="G106" s="20"/>
      <c r="H106" s="76"/>
      <c r="I106" s="54"/>
      <c r="J106" s="76"/>
      <c r="K106" s="20"/>
      <c r="L106" s="48"/>
      <c r="M106" s="76"/>
      <c r="N106" s="20"/>
      <c r="O106" s="20"/>
      <c r="P106" s="20">
        <f t="shared" si="28"/>
        <v>0</v>
      </c>
      <c r="Q106" s="48" t="e">
        <f t="shared" si="29"/>
        <v>#DIV/0!</v>
      </c>
      <c r="R106" s="11"/>
    </row>
    <row r="107" spans="1:18" ht="71.25" x14ac:dyDescent="0.25">
      <c r="A107" s="29">
        <v>10</v>
      </c>
      <c r="B107" s="19" t="s">
        <v>303</v>
      </c>
      <c r="C107" s="11" t="s">
        <v>413</v>
      </c>
      <c r="D107" s="20">
        <v>0.9</v>
      </c>
      <c r="E107" s="20">
        <v>0</v>
      </c>
      <c r="F107" s="23">
        <v>0</v>
      </c>
      <c r="G107" s="20">
        <v>58.38</v>
      </c>
      <c r="H107" s="76">
        <v>43097</v>
      </c>
      <c r="I107" s="54" t="s">
        <v>479</v>
      </c>
      <c r="J107" s="76">
        <v>43174</v>
      </c>
      <c r="K107" s="20">
        <v>61.29</v>
      </c>
      <c r="L107" s="48">
        <v>0</v>
      </c>
      <c r="M107" s="76">
        <v>43501</v>
      </c>
      <c r="N107" s="20"/>
      <c r="O107" s="20"/>
      <c r="P107" s="20">
        <f t="shared" si="28"/>
        <v>0</v>
      </c>
      <c r="Q107" s="48">
        <f t="shared" si="29"/>
        <v>0</v>
      </c>
      <c r="R107" s="11"/>
    </row>
    <row r="108" spans="1:18" ht="85.5" x14ac:dyDescent="0.25">
      <c r="A108" s="29">
        <v>11</v>
      </c>
      <c r="B108" s="19" t="s">
        <v>309</v>
      </c>
      <c r="C108" s="11" t="s">
        <v>407</v>
      </c>
      <c r="D108" s="20">
        <v>0.72499999999999998</v>
      </c>
      <c r="E108" s="20">
        <v>0</v>
      </c>
      <c r="F108" s="23">
        <v>0</v>
      </c>
      <c r="G108" s="20">
        <v>51.26</v>
      </c>
      <c r="H108" s="76">
        <v>43048</v>
      </c>
      <c r="I108" s="54" t="s">
        <v>260</v>
      </c>
      <c r="J108" s="76">
        <v>43111</v>
      </c>
      <c r="K108" s="20">
        <v>53.72</v>
      </c>
      <c r="L108" s="48">
        <v>0.3</v>
      </c>
      <c r="M108" s="76">
        <v>43392</v>
      </c>
      <c r="N108" s="20"/>
      <c r="O108" s="20">
        <v>32.173000000000002</v>
      </c>
      <c r="P108" s="20">
        <f t="shared" si="28"/>
        <v>-32.173000000000002</v>
      </c>
      <c r="Q108" s="48">
        <f t="shared" si="29"/>
        <v>0.59890171258376768</v>
      </c>
      <c r="R108" s="11" t="s">
        <v>310</v>
      </c>
    </row>
    <row r="109" spans="1:18" ht="85.5" x14ac:dyDescent="0.25">
      <c r="A109" s="29">
        <v>12</v>
      </c>
      <c r="B109" s="19" t="s">
        <v>311</v>
      </c>
      <c r="C109" s="11" t="s">
        <v>408</v>
      </c>
      <c r="D109" s="20">
        <v>0.55000000000000004</v>
      </c>
      <c r="E109" s="20">
        <v>0</v>
      </c>
      <c r="F109" s="23">
        <v>0</v>
      </c>
      <c r="G109" s="20">
        <v>38.405999999999999</v>
      </c>
      <c r="H109" s="76">
        <v>43048</v>
      </c>
      <c r="I109" s="54" t="s">
        <v>260</v>
      </c>
      <c r="J109" s="76">
        <v>43111</v>
      </c>
      <c r="K109" s="20">
        <v>40.25</v>
      </c>
      <c r="L109" s="48">
        <v>0.3</v>
      </c>
      <c r="M109" s="76">
        <v>43259</v>
      </c>
      <c r="N109" s="20"/>
      <c r="O109" s="20">
        <v>13.53</v>
      </c>
      <c r="P109" s="20">
        <f t="shared" si="28"/>
        <v>-13.53</v>
      </c>
      <c r="Q109" s="48">
        <f t="shared" si="29"/>
        <v>0.33614906832298136</v>
      </c>
      <c r="R109" s="11" t="s">
        <v>312</v>
      </c>
    </row>
    <row r="110" spans="1:18" ht="71.25" x14ac:dyDescent="0.25">
      <c r="A110" s="29">
        <v>13</v>
      </c>
      <c r="B110" s="19" t="s">
        <v>304</v>
      </c>
      <c r="C110" s="11" t="s">
        <v>404</v>
      </c>
      <c r="D110" s="20">
        <v>1.29</v>
      </c>
      <c r="E110" s="20">
        <v>0</v>
      </c>
      <c r="F110" s="23">
        <v>0</v>
      </c>
      <c r="G110" s="20">
        <v>91.3</v>
      </c>
      <c r="H110" s="76">
        <v>43032</v>
      </c>
      <c r="I110" s="54" t="s">
        <v>305</v>
      </c>
      <c r="J110" s="76">
        <v>43079</v>
      </c>
      <c r="K110" s="20">
        <v>95.41</v>
      </c>
      <c r="L110" s="48">
        <v>0.3</v>
      </c>
      <c r="M110" s="76">
        <v>43393</v>
      </c>
      <c r="N110" s="20"/>
      <c r="O110" s="20">
        <v>25</v>
      </c>
      <c r="P110" s="20">
        <f t="shared" si="28"/>
        <v>-25</v>
      </c>
      <c r="Q110" s="48">
        <f t="shared" si="29"/>
        <v>0.2620270411906509</v>
      </c>
      <c r="R110" s="11" t="s">
        <v>477</v>
      </c>
    </row>
    <row r="111" spans="1:18" ht="71.25" x14ac:dyDescent="0.25">
      <c r="A111" s="29">
        <v>14</v>
      </c>
      <c r="B111" s="19" t="s">
        <v>308</v>
      </c>
      <c r="C111" s="11" t="s">
        <v>405</v>
      </c>
      <c r="D111" s="20">
        <v>0.52</v>
      </c>
      <c r="E111" s="20">
        <v>0</v>
      </c>
      <c r="F111" s="23">
        <v>0</v>
      </c>
      <c r="G111" s="20">
        <v>32.57</v>
      </c>
      <c r="H111" s="76">
        <v>43097</v>
      </c>
      <c r="I111" s="54" t="s">
        <v>479</v>
      </c>
      <c r="J111" s="76">
        <v>43184</v>
      </c>
      <c r="K111" s="20">
        <v>34.85</v>
      </c>
      <c r="L111" s="48">
        <v>0</v>
      </c>
      <c r="M111" s="76">
        <v>43465</v>
      </c>
      <c r="N111" s="20"/>
      <c r="O111" s="20"/>
      <c r="P111" s="20">
        <f t="shared" si="28"/>
        <v>0</v>
      </c>
      <c r="Q111" s="48">
        <f t="shared" si="29"/>
        <v>0</v>
      </c>
      <c r="R111" s="11"/>
    </row>
    <row r="112" spans="1:18" ht="28.5" x14ac:dyDescent="0.25">
      <c r="A112" s="29">
        <v>15</v>
      </c>
      <c r="B112" s="19" t="s">
        <v>369</v>
      </c>
      <c r="C112" s="11" t="s">
        <v>370</v>
      </c>
      <c r="D112" s="20">
        <v>0.48</v>
      </c>
      <c r="E112" s="20">
        <v>0</v>
      </c>
      <c r="F112" s="23">
        <v>0</v>
      </c>
      <c r="G112" s="20">
        <v>30.95</v>
      </c>
      <c r="H112" s="76">
        <v>43032</v>
      </c>
      <c r="I112" s="54" t="s">
        <v>301</v>
      </c>
      <c r="J112" s="76">
        <v>43079</v>
      </c>
      <c r="K112" s="20">
        <v>30.7</v>
      </c>
      <c r="L112" s="48">
        <v>0.3</v>
      </c>
      <c r="M112" s="76">
        <v>43359</v>
      </c>
      <c r="N112" s="20"/>
      <c r="O112" s="20"/>
      <c r="P112" s="20">
        <f t="shared" si="28"/>
        <v>0</v>
      </c>
      <c r="Q112" s="48">
        <f t="shared" si="29"/>
        <v>0</v>
      </c>
      <c r="R112" s="11"/>
    </row>
    <row r="113" spans="1:18" ht="21" customHeight="1" x14ac:dyDescent="0.25">
      <c r="A113" s="107" t="s">
        <v>11</v>
      </c>
      <c r="B113" s="107"/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</row>
    <row r="114" spans="1:18" ht="28.5" x14ac:dyDescent="0.25">
      <c r="A114" s="29">
        <v>16</v>
      </c>
      <c r="B114" s="19" t="s">
        <v>284</v>
      </c>
      <c r="C114" s="11" t="s">
        <v>283</v>
      </c>
      <c r="D114" s="20">
        <v>1.268</v>
      </c>
      <c r="E114" s="20">
        <v>0</v>
      </c>
      <c r="F114" s="23">
        <v>0</v>
      </c>
      <c r="G114" s="20">
        <v>69.12</v>
      </c>
      <c r="H114" s="76">
        <v>42877</v>
      </c>
      <c r="I114" s="54" t="s">
        <v>260</v>
      </c>
      <c r="J114" s="76">
        <v>42919</v>
      </c>
      <c r="K114" s="20">
        <v>67.73</v>
      </c>
      <c r="L114" s="48">
        <v>0.4</v>
      </c>
      <c r="M114" s="76">
        <v>43343</v>
      </c>
      <c r="N114" s="20"/>
      <c r="O114" s="20">
        <v>16</v>
      </c>
      <c r="P114" s="20">
        <f t="shared" ref="P114:P124" si="30">N114-O114</f>
        <v>-16</v>
      </c>
      <c r="Q114" s="48">
        <f t="shared" ref="Q114:Q124" si="31">O114/K114</f>
        <v>0.23623209803632067</v>
      </c>
      <c r="R114" s="11" t="s">
        <v>285</v>
      </c>
    </row>
    <row r="115" spans="1:18" x14ac:dyDescent="0.25">
      <c r="A115" s="29">
        <v>17</v>
      </c>
      <c r="B115" s="19" t="s">
        <v>70</v>
      </c>
      <c r="C115" s="11"/>
      <c r="D115" s="20"/>
      <c r="E115" s="20"/>
      <c r="F115" s="23"/>
      <c r="G115" s="20"/>
      <c r="H115" s="76"/>
      <c r="I115" s="54"/>
      <c r="J115" s="76"/>
      <c r="K115" s="20"/>
      <c r="L115" s="48"/>
      <c r="M115" s="76"/>
      <c r="N115" s="20"/>
      <c r="O115" s="20"/>
      <c r="P115" s="20">
        <f t="shared" si="30"/>
        <v>0</v>
      </c>
      <c r="Q115" s="48" t="e">
        <f t="shared" si="31"/>
        <v>#DIV/0!</v>
      </c>
      <c r="R115" s="11"/>
    </row>
    <row r="116" spans="1:18" ht="28.5" x14ac:dyDescent="0.25">
      <c r="A116" s="29">
        <v>18</v>
      </c>
      <c r="B116" s="19" t="s">
        <v>71</v>
      </c>
      <c r="C116" s="11"/>
      <c r="D116" s="20"/>
      <c r="E116" s="20"/>
      <c r="F116" s="23"/>
      <c r="G116" s="20"/>
      <c r="H116" s="76"/>
      <c r="I116" s="54"/>
      <c r="J116" s="76"/>
      <c r="K116" s="20"/>
      <c r="L116" s="48"/>
      <c r="M116" s="76"/>
      <c r="N116" s="20"/>
      <c r="O116" s="20"/>
      <c r="P116" s="20">
        <f t="shared" si="30"/>
        <v>0</v>
      </c>
      <c r="Q116" s="48" t="e">
        <f t="shared" si="31"/>
        <v>#DIV/0!</v>
      </c>
      <c r="R116" s="11"/>
    </row>
    <row r="117" spans="1:18" x14ac:dyDescent="0.25">
      <c r="A117" s="29">
        <v>19</v>
      </c>
      <c r="B117" s="19" t="s">
        <v>72</v>
      </c>
      <c r="C117" s="11"/>
      <c r="D117" s="20"/>
      <c r="E117" s="20"/>
      <c r="F117" s="23"/>
      <c r="G117" s="20"/>
      <c r="H117" s="76"/>
      <c r="I117" s="54"/>
      <c r="J117" s="76"/>
      <c r="K117" s="20"/>
      <c r="L117" s="48"/>
      <c r="M117" s="76"/>
      <c r="N117" s="20"/>
      <c r="O117" s="20"/>
      <c r="P117" s="20">
        <f t="shared" si="30"/>
        <v>0</v>
      </c>
      <c r="Q117" s="48" t="e">
        <f t="shared" si="31"/>
        <v>#DIV/0!</v>
      </c>
      <c r="R117" s="11"/>
    </row>
    <row r="118" spans="1:18" ht="42.75" x14ac:dyDescent="0.25">
      <c r="A118" s="29">
        <v>20</v>
      </c>
      <c r="B118" s="19" t="s">
        <v>487</v>
      </c>
      <c r="C118" s="11" t="s">
        <v>488</v>
      </c>
      <c r="D118" s="20">
        <v>1.67</v>
      </c>
      <c r="E118" s="20">
        <v>0</v>
      </c>
      <c r="F118" s="23">
        <v>0</v>
      </c>
      <c r="G118" s="20">
        <v>121.946</v>
      </c>
      <c r="H118" s="76"/>
      <c r="I118" s="54"/>
      <c r="J118" s="76"/>
      <c r="K118" s="20"/>
      <c r="L118" s="48"/>
      <c r="M118" s="76"/>
      <c r="N118" s="20"/>
      <c r="O118" s="20"/>
      <c r="P118" s="20">
        <f t="shared" si="30"/>
        <v>0</v>
      </c>
      <c r="Q118" s="48" t="e">
        <f t="shared" si="31"/>
        <v>#DIV/0!</v>
      </c>
      <c r="R118" s="11" t="s">
        <v>489</v>
      </c>
    </row>
    <row r="119" spans="1:18" ht="28.5" x14ac:dyDescent="0.25">
      <c r="A119" s="29">
        <v>21</v>
      </c>
      <c r="B119" s="19" t="s">
        <v>73</v>
      </c>
      <c r="C119" s="11"/>
      <c r="D119" s="20"/>
      <c r="E119" s="20"/>
      <c r="F119" s="23"/>
      <c r="G119" s="20"/>
      <c r="H119" s="76"/>
      <c r="I119" s="54"/>
      <c r="J119" s="76"/>
      <c r="K119" s="20"/>
      <c r="L119" s="48"/>
      <c r="M119" s="76"/>
      <c r="N119" s="20"/>
      <c r="O119" s="20"/>
      <c r="P119" s="20">
        <f t="shared" si="30"/>
        <v>0</v>
      </c>
      <c r="Q119" s="48" t="e">
        <f t="shared" si="31"/>
        <v>#DIV/0!</v>
      </c>
      <c r="R119" s="11"/>
    </row>
    <row r="120" spans="1:18" ht="28.5" x14ac:dyDescent="0.25">
      <c r="A120" s="29">
        <v>22</v>
      </c>
      <c r="B120" s="19" t="s">
        <v>74</v>
      </c>
      <c r="C120" s="11"/>
      <c r="D120" s="20"/>
      <c r="E120" s="20"/>
      <c r="F120" s="23"/>
      <c r="G120" s="20"/>
      <c r="H120" s="76"/>
      <c r="I120" s="54"/>
      <c r="J120" s="76"/>
      <c r="K120" s="20"/>
      <c r="L120" s="48"/>
      <c r="M120" s="76"/>
      <c r="N120" s="20"/>
      <c r="O120" s="20"/>
      <c r="P120" s="20">
        <f t="shared" si="30"/>
        <v>0</v>
      </c>
      <c r="Q120" s="48" t="e">
        <f t="shared" si="31"/>
        <v>#DIV/0!</v>
      </c>
      <c r="R120" s="11"/>
    </row>
    <row r="121" spans="1:18" x14ac:dyDescent="0.25">
      <c r="A121" s="29">
        <v>23</v>
      </c>
      <c r="B121" s="19" t="s">
        <v>75</v>
      </c>
      <c r="C121" s="11"/>
      <c r="D121" s="20"/>
      <c r="E121" s="20"/>
      <c r="F121" s="23"/>
      <c r="G121" s="20"/>
      <c r="H121" s="76"/>
      <c r="I121" s="54"/>
      <c r="J121" s="76"/>
      <c r="K121" s="20"/>
      <c r="L121" s="48"/>
      <c r="M121" s="76"/>
      <c r="N121" s="20"/>
      <c r="O121" s="20"/>
      <c r="P121" s="20">
        <f t="shared" si="30"/>
        <v>0</v>
      </c>
      <c r="Q121" s="48" t="e">
        <f t="shared" si="31"/>
        <v>#DIV/0!</v>
      </c>
      <c r="R121" s="11"/>
    </row>
    <row r="122" spans="1:18" x14ac:dyDescent="0.25">
      <c r="A122" s="29">
        <v>24</v>
      </c>
      <c r="B122" s="19" t="s">
        <v>76</v>
      </c>
      <c r="C122" s="11"/>
      <c r="D122" s="20"/>
      <c r="E122" s="20"/>
      <c r="F122" s="23"/>
      <c r="G122" s="20"/>
      <c r="H122" s="76"/>
      <c r="I122" s="54"/>
      <c r="J122" s="76"/>
      <c r="K122" s="20"/>
      <c r="L122" s="48"/>
      <c r="M122" s="76"/>
      <c r="N122" s="20"/>
      <c r="O122" s="20"/>
      <c r="P122" s="20">
        <f t="shared" si="30"/>
        <v>0</v>
      </c>
      <c r="Q122" s="48" t="e">
        <f t="shared" si="31"/>
        <v>#DIV/0!</v>
      </c>
      <c r="R122" s="11"/>
    </row>
    <row r="123" spans="1:18" ht="28.5" x14ac:dyDescent="0.25">
      <c r="A123" s="29">
        <v>25</v>
      </c>
      <c r="B123" s="19" t="s">
        <v>77</v>
      </c>
      <c r="C123" s="11"/>
      <c r="D123" s="20"/>
      <c r="E123" s="20"/>
      <c r="F123" s="23"/>
      <c r="G123" s="20"/>
      <c r="H123" s="76"/>
      <c r="I123" s="54"/>
      <c r="J123" s="76"/>
      <c r="K123" s="20"/>
      <c r="L123" s="48"/>
      <c r="M123" s="76"/>
      <c r="N123" s="20"/>
      <c r="O123" s="20"/>
      <c r="P123" s="20">
        <f t="shared" si="30"/>
        <v>0</v>
      </c>
      <c r="Q123" s="48" t="e">
        <f t="shared" si="31"/>
        <v>#DIV/0!</v>
      </c>
      <c r="R123" s="11"/>
    </row>
    <row r="124" spans="1:18" ht="28.5" x14ac:dyDescent="0.25">
      <c r="A124" s="29">
        <v>26</v>
      </c>
      <c r="B124" s="19" t="s">
        <v>78</v>
      </c>
      <c r="C124" s="11"/>
      <c r="D124" s="20"/>
      <c r="E124" s="20"/>
      <c r="F124" s="23"/>
      <c r="G124" s="20"/>
      <c r="H124" s="76"/>
      <c r="I124" s="54"/>
      <c r="J124" s="76"/>
      <c r="K124" s="20"/>
      <c r="L124" s="48"/>
      <c r="M124" s="76"/>
      <c r="N124" s="20"/>
      <c r="O124" s="20"/>
      <c r="P124" s="20">
        <f t="shared" si="30"/>
        <v>0</v>
      </c>
      <c r="Q124" s="48" t="e">
        <f t="shared" si="31"/>
        <v>#DIV/0!</v>
      </c>
      <c r="R124" s="11"/>
    </row>
    <row r="125" spans="1:18" ht="21" customHeight="1" x14ac:dyDescent="0.25">
      <c r="A125" s="107" t="s">
        <v>14</v>
      </c>
      <c r="B125" s="107"/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</row>
    <row r="126" spans="1:18" ht="42.75" x14ac:dyDescent="0.25">
      <c r="A126" s="29">
        <v>27</v>
      </c>
      <c r="B126" s="19" t="s">
        <v>295</v>
      </c>
      <c r="C126" s="11" t="s">
        <v>366</v>
      </c>
      <c r="D126" s="20">
        <v>1.63</v>
      </c>
      <c r="E126" s="20">
        <v>0</v>
      </c>
      <c r="F126" s="23">
        <v>0</v>
      </c>
      <c r="G126" s="20">
        <v>54.91</v>
      </c>
      <c r="H126" s="76">
        <v>42943</v>
      </c>
      <c r="I126" s="54" t="s">
        <v>273</v>
      </c>
      <c r="J126" s="76">
        <v>42988</v>
      </c>
      <c r="K126" s="20">
        <v>50.62</v>
      </c>
      <c r="L126" s="48">
        <v>1</v>
      </c>
      <c r="M126" s="76">
        <v>43373</v>
      </c>
      <c r="N126" s="20">
        <v>50.56</v>
      </c>
      <c r="O126" s="20">
        <v>50.56</v>
      </c>
      <c r="P126" s="20">
        <f t="shared" ref="P126:P131" si="32">N126-O126</f>
        <v>0</v>
      </c>
      <c r="Q126" s="48">
        <f t="shared" ref="Q126:Q131" si="33">O126/K126</f>
        <v>0.99881469774792586</v>
      </c>
      <c r="R126" s="11" t="s">
        <v>498</v>
      </c>
    </row>
    <row r="127" spans="1:18" ht="42.75" x14ac:dyDescent="0.25">
      <c r="A127" s="29">
        <v>28</v>
      </c>
      <c r="B127" s="19" t="s">
        <v>371</v>
      </c>
      <c r="C127" s="11" t="s">
        <v>367</v>
      </c>
      <c r="D127" s="20">
        <v>0.86499999999999999</v>
      </c>
      <c r="E127" s="20">
        <v>0</v>
      </c>
      <c r="F127" s="23">
        <v>0</v>
      </c>
      <c r="G127" s="20">
        <v>56.94</v>
      </c>
      <c r="H127" s="76">
        <v>43131</v>
      </c>
      <c r="I127" s="54" t="s">
        <v>409</v>
      </c>
      <c r="J127" s="76">
        <v>43181</v>
      </c>
      <c r="K127" s="20">
        <v>62.468000000000004</v>
      </c>
      <c r="L127" s="48">
        <v>0</v>
      </c>
      <c r="M127" s="76">
        <v>43552</v>
      </c>
      <c r="N127" s="20"/>
      <c r="O127" s="20"/>
      <c r="P127" s="20">
        <f t="shared" si="32"/>
        <v>0</v>
      </c>
      <c r="Q127" s="48">
        <f t="shared" si="33"/>
        <v>0</v>
      </c>
      <c r="R127" s="11"/>
    </row>
    <row r="128" spans="1:18" ht="28.5" x14ac:dyDescent="0.25">
      <c r="A128" s="29">
        <v>29</v>
      </c>
      <c r="B128" s="19" t="s">
        <v>300</v>
      </c>
      <c r="C128" s="11" t="s">
        <v>368</v>
      </c>
      <c r="D128" s="20">
        <v>2.69</v>
      </c>
      <c r="E128" s="20">
        <v>0</v>
      </c>
      <c r="F128" s="23">
        <v>0</v>
      </c>
      <c r="G128" s="20">
        <v>180.54</v>
      </c>
      <c r="H128" s="76">
        <v>43132</v>
      </c>
      <c r="I128" s="54" t="s">
        <v>411</v>
      </c>
      <c r="J128" s="76">
        <v>43170</v>
      </c>
      <c r="K128" s="20">
        <v>188.21</v>
      </c>
      <c r="L128" s="48">
        <v>0</v>
      </c>
      <c r="M128" s="76">
        <v>43541</v>
      </c>
      <c r="N128" s="20"/>
      <c r="O128" s="20"/>
      <c r="P128" s="20">
        <f t="shared" si="32"/>
        <v>0</v>
      </c>
      <c r="Q128" s="48">
        <f t="shared" si="33"/>
        <v>0</v>
      </c>
      <c r="R128" s="11"/>
    </row>
    <row r="129" spans="1:18" ht="57" x14ac:dyDescent="0.25">
      <c r="A129" s="29">
        <v>30</v>
      </c>
      <c r="B129" s="19" t="s">
        <v>79</v>
      </c>
      <c r="C129" s="11"/>
      <c r="D129" s="20"/>
      <c r="E129" s="20"/>
      <c r="F129" s="23"/>
      <c r="G129" s="20"/>
      <c r="H129" s="76"/>
      <c r="I129" s="54"/>
      <c r="J129" s="76"/>
      <c r="K129" s="20"/>
      <c r="L129" s="48"/>
      <c r="M129" s="76"/>
      <c r="N129" s="20"/>
      <c r="O129" s="20"/>
      <c r="P129" s="20">
        <f t="shared" si="32"/>
        <v>0</v>
      </c>
      <c r="Q129" s="48" t="e">
        <f t="shared" si="33"/>
        <v>#DIV/0!</v>
      </c>
      <c r="R129" s="11"/>
    </row>
    <row r="130" spans="1:18" ht="28.5" x14ac:dyDescent="0.25">
      <c r="A130" s="29">
        <v>31</v>
      </c>
      <c r="B130" s="19" t="s">
        <v>80</v>
      </c>
      <c r="C130" s="11"/>
      <c r="D130" s="20"/>
      <c r="E130" s="20"/>
      <c r="F130" s="23"/>
      <c r="G130" s="20"/>
      <c r="H130" s="76"/>
      <c r="I130" s="54"/>
      <c r="J130" s="76"/>
      <c r="K130" s="20"/>
      <c r="L130" s="48"/>
      <c r="M130" s="76"/>
      <c r="N130" s="20"/>
      <c r="O130" s="20"/>
      <c r="P130" s="20">
        <f t="shared" si="32"/>
        <v>0</v>
      </c>
      <c r="Q130" s="48" t="e">
        <f t="shared" si="33"/>
        <v>#DIV/0!</v>
      </c>
      <c r="R130" s="11"/>
    </row>
    <row r="131" spans="1:18" ht="57" x14ac:dyDescent="0.25">
      <c r="A131" s="29">
        <v>32</v>
      </c>
      <c r="B131" s="19" t="s">
        <v>299</v>
      </c>
      <c r="C131" s="11" t="s">
        <v>410</v>
      </c>
      <c r="D131" s="20">
        <v>0.81499999999999995</v>
      </c>
      <c r="E131" s="20">
        <v>0</v>
      </c>
      <c r="F131" s="23">
        <v>0</v>
      </c>
      <c r="G131" s="20">
        <v>59.375999999999998</v>
      </c>
      <c r="H131" s="76">
        <v>43256</v>
      </c>
      <c r="I131" s="54"/>
      <c r="J131" s="76"/>
      <c r="K131" s="20"/>
      <c r="L131" s="48"/>
      <c r="M131" s="76"/>
      <c r="N131" s="20"/>
      <c r="O131" s="20"/>
      <c r="P131" s="20">
        <f t="shared" si="32"/>
        <v>0</v>
      </c>
      <c r="Q131" s="48" t="e">
        <f t="shared" si="33"/>
        <v>#DIV/0!</v>
      </c>
      <c r="R131" s="11"/>
    </row>
    <row r="132" spans="1:18" ht="21" customHeight="1" x14ac:dyDescent="0.25">
      <c r="A132" s="107" t="s">
        <v>15</v>
      </c>
      <c r="B132" s="107"/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</row>
    <row r="133" spans="1:18" ht="28.5" x14ac:dyDescent="0.25">
      <c r="A133" s="11">
        <v>33</v>
      </c>
      <c r="B133" s="19" t="s">
        <v>81</v>
      </c>
      <c r="C133" s="11"/>
      <c r="D133" s="20"/>
      <c r="E133" s="20"/>
      <c r="F133" s="23"/>
      <c r="G133" s="20"/>
      <c r="H133" s="76"/>
      <c r="I133" s="54"/>
      <c r="J133" s="76"/>
      <c r="K133" s="20"/>
      <c r="L133" s="48"/>
      <c r="M133" s="76"/>
      <c r="N133" s="20"/>
      <c r="O133" s="20"/>
      <c r="P133" s="20">
        <f t="shared" ref="P133:P149" si="34">N133-O133</f>
        <v>0</v>
      </c>
      <c r="Q133" s="48" t="e">
        <f t="shared" ref="Q133:Q149" si="35">O133/K133</f>
        <v>#DIV/0!</v>
      </c>
      <c r="R133" s="11"/>
    </row>
    <row r="134" spans="1:18" ht="28.5" x14ac:dyDescent="0.25">
      <c r="A134" s="11">
        <v>34</v>
      </c>
      <c r="B134" s="19" t="s">
        <v>82</v>
      </c>
      <c r="C134" s="11"/>
      <c r="D134" s="20"/>
      <c r="E134" s="20"/>
      <c r="F134" s="23"/>
      <c r="G134" s="20"/>
      <c r="H134" s="76"/>
      <c r="I134" s="54"/>
      <c r="J134" s="76"/>
      <c r="K134" s="20"/>
      <c r="L134" s="48"/>
      <c r="M134" s="76"/>
      <c r="N134" s="20"/>
      <c r="O134" s="20"/>
      <c r="P134" s="20">
        <f t="shared" si="34"/>
        <v>0</v>
      </c>
      <c r="Q134" s="48" t="e">
        <f t="shared" si="35"/>
        <v>#DIV/0!</v>
      </c>
      <c r="R134" s="11"/>
    </row>
    <row r="135" spans="1:18" ht="28.5" x14ac:dyDescent="0.25">
      <c r="A135" s="11">
        <v>35</v>
      </c>
      <c r="B135" s="19" t="s">
        <v>83</v>
      </c>
      <c r="C135" s="11"/>
      <c r="D135" s="20"/>
      <c r="E135" s="20"/>
      <c r="F135" s="23"/>
      <c r="G135" s="20"/>
      <c r="H135" s="76"/>
      <c r="I135" s="54"/>
      <c r="J135" s="76"/>
      <c r="K135" s="20"/>
      <c r="L135" s="48"/>
      <c r="M135" s="76"/>
      <c r="N135" s="20"/>
      <c r="O135" s="20"/>
      <c r="P135" s="20">
        <f t="shared" si="34"/>
        <v>0</v>
      </c>
      <c r="Q135" s="48" t="e">
        <f t="shared" si="35"/>
        <v>#DIV/0!</v>
      </c>
      <c r="R135" s="11"/>
    </row>
    <row r="136" spans="1:18" x14ac:dyDescent="0.25">
      <c r="A136" s="11">
        <v>36</v>
      </c>
      <c r="B136" s="19" t="s">
        <v>84</v>
      </c>
      <c r="C136" s="11"/>
      <c r="D136" s="20"/>
      <c r="E136" s="20"/>
      <c r="F136" s="23"/>
      <c r="G136" s="20"/>
      <c r="H136" s="76"/>
      <c r="I136" s="54"/>
      <c r="J136" s="76"/>
      <c r="K136" s="20"/>
      <c r="L136" s="48"/>
      <c r="M136" s="76"/>
      <c r="N136" s="20"/>
      <c r="O136" s="20"/>
      <c r="P136" s="20">
        <f t="shared" si="34"/>
        <v>0</v>
      </c>
      <c r="Q136" s="48" t="e">
        <f t="shared" si="35"/>
        <v>#DIV/0!</v>
      </c>
      <c r="R136" s="11"/>
    </row>
    <row r="137" spans="1:18" ht="28.5" x14ac:dyDescent="0.25">
      <c r="A137" s="11">
        <v>37</v>
      </c>
      <c r="B137" s="19" t="s">
        <v>270</v>
      </c>
      <c r="C137" s="11" t="s">
        <v>460</v>
      </c>
      <c r="D137" s="20">
        <v>1.21</v>
      </c>
      <c r="E137" s="20">
        <v>0</v>
      </c>
      <c r="F137" s="23">
        <v>0</v>
      </c>
      <c r="G137" s="20">
        <v>82.61</v>
      </c>
      <c r="H137" s="76">
        <v>43131</v>
      </c>
      <c r="I137" s="54" t="s">
        <v>391</v>
      </c>
      <c r="J137" s="76">
        <v>43184</v>
      </c>
      <c r="K137" s="20">
        <v>86.74</v>
      </c>
      <c r="L137" s="48">
        <v>0.15</v>
      </c>
      <c r="M137" s="76">
        <v>43555</v>
      </c>
      <c r="N137" s="20"/>
      <c r="O137" s="20"/>
      <c r="P137" s="20">
        <f t="shared" si="34"/>
        <v>0</v>
      </c>
      <c r="Q137" s="48">
        <f t="shared" si="35"/>
        <v>0</v>
      </c>
      <c r="R137" s="11"/>
    </row>
    <row r="138" spans="1:18" x14ac:dyDescent="0.25">
      <c r="A138" s="11">
        <v>38</v>
      </c>
      <c r="B138" s="19" t="s">
        <v>92</v>
      </c>
      <c r="C138" s="11"/>
      <c r="D138" s="20"/>
      <c r="E138" s="20"/>
      <c r="F138" s="23"/>
      <c r="G138" s="20"/>
      <c r="H138" s="76"/>
      <c r="I138" s="54"/>
      <c r="J138" s="76"/>
      <c r="K138" s="20"/>
      <c r="L138" s="48"/>
      <c r="M138" s="76"/>
      <c r="N138" s="20"/>
      <c r="O138" s="20"/>
      <c r="P138" s="20">
        <f t="shared" si="34"/>
        <v>0</v>
      </c>
      <c r="Q138" s="48" t="e">
        <f t="shared" si="35"/>
        <v>#DIV/0!</v>
      </c>
      <c r="R138" s="11"/>
    </row>
    <row r="139" spans="1:18" x14ac:dyDescent="0.25">
      <c r="A139" s="11">
        <v>39</v>
      </c>
      <c r="B139" s="19" t="s">
        <v>93</v>
      </c>
      <c r="C139" s="11"/>
      <c r="D139" s="20"/>
      <c r="E139" s="20"/>
      <c r="F139" s="23"/>
      <c r="G139" s="20"/>
      <c r="H139" s="76"/>
      <c r="I139" s="54"/>
      <c r="J139" s="76"/>
      <c r="K139" s="20"/>
      <c r="L139" s="48"/>
      <c r="M139" s="76"/>
      <c r="N139" s="20"/>
      <c r="O139" s="20"/>
      <c r="P139" s="20">
        <f t="shared" si="34"/>
        <v>0</v>
      </c>
      <c r="Q139" s="48" t="e">
        <f t="shared" si="35"/>
        <v>#DIV/0!</v>
      </c>
      <c r="R139" s="11"/>
    </row>
    <row r="140" spans="1:18" ht="42.75" x14ac:dyDescent="0.25">
      <c r="A140" s="11">
        <v>40</v>
      </c>
      <c r="B140" s="19" t="s">
        <v>267</v>
      </c>
      <c r="C140" s="11" t="s">
        <v>459</v>
      </c>
      <c r="D140" s="20">
        <v>0.66500000000000004</v>
      </c>
      <c r="E140" s="20">
        <v>0</v>
      </c>
      <c r="F140" s="23">
        <v>0</v>
      </c>
      <c r="G140" s="20">
        <v>39.43</v>
      </c>
      <c r="H140" s="76">
        <v>42999</v>
      </c>
      <c r="I140" s="54" t="s">
        <v>268</v>
      </c>
      <c r="J140" s="76">
        <v>43052</v>
      </c>
      <c r="K140" s="20">
        <v>35.49</v>
      </c>
      <c r="L140" s="48">
        <v>0.3</v>
      </c>
      <c r="M140" s="76">
        <v>43331</v>
      </c>
      <c r="N140" s="20"/>
      <c r="O140" s="20">
        <v>9</v>
      </c>
      <c r="P140" s="20">
        <f t="shared" si="34"/>
        <v>-9</v>
      </c>
      <c r="Q140" s="48">
        <f t="shared" si="35"/>
        <v>0.25359256128486896</v>
      </c>
      <c r="R140" s="11" t="s">
        <v>269</v>
      </c>
    </row>
    <row r="141" spans="1:18" ht="57" x14ac:dyDescent="0.25">
      <c r="A141" s="11">
        <v>41</v>
      </c>
      <c r="B141" s="19" t="s">
        <v>279</v>
      </c>
      <c r="C141" s="11" t="s">
        <v>461</v>
      </c>
      <c r="D141" s="20">
        <v>0.88</v>
      </c>
      <c r="E141" s="20">
        <v>0</v>
      </c>
      <c r="F141" s="23">
        <v>0</v>
      </c>
      <c r="G141" s="20">
        <v>98.09</v>
      </c>
      <c r="H141" s="76">
        <v>43003</v>
      </c>
      <c r="I141" s="54" t="s">
        <v>268</v>
      </c>
      <c r="J141" s="76">
        <v>43052</v>
      </c>
      <c r="K141" s="20">
        <v>89.93</v>
      </c>
      <c r="L141" s="48">
        <v>0</v>
      </c>
      <c r="M141" s="76">
        <v>43423</v>
      </c>
      <c r="N141" s="20"/>
      <c r="O141" s="20"/>
      <c r="P141" s="20"/>
      <c r="Q141" s="48"/>
      <c r="R141" s="11" t="s">
        <v>280</v>
      </c>
    </row>
    <row r="142" spans="1:18" ht="28.5" x14ac:dyDescent="0.25">
      <c r="A142" s="11">
        <v>42</v>
      </c>
      <c r="B142" s="19" t="s">
        <v>85</v>
      </c>
      <c r="C142" s="11"/>
      <c r="D142" s="20"/>
      <c r="E142" s="20"/>
      <c r="F142" s="23"/>
      <c r="G142" s="20"/>
      <c r="H142" s="76"/>
      <c r="I142" s="54"/>
      <c r="J142" s="76"/>
      <c r="K142" s="20"/>
      <c r="L142" s="48"/>
      <c r="M142" s="76"/>
      <c r="N142" s="20"/>
      <c r="O142" s="20"/>
      <c r="P142" s="20">
        <f t="shared" si="34"/>
        <v>0</v>
      </c>
      <c r="Q142" s="48" t="e">
        <f t="shared" si="35"/>
        <v>#DIV/0!</v>
      </c>
      <c r="R142" s="11"/>
    </row>
    <row r="143" spans="1:18" ht="28.5" x14ac:dyDescent="0.25">
      <c r="A143" s="11">
        <v>43</v>
      </c>
      <c r="B143" s="19" t="s">
        <v>86</v>
      </c>
      <c r="C143" s="11"/>
      <c r="D143" s="20"/>
      <c r="E143" s="20"/>
      <c r="F143" s="23"/>
      <c r="G143" s="20"/>
      <c r="H143" s="76"/>
      <c r="I143" s="54"/>
      <c r="J143" s="76"/>
      <c r="K143" s="20"/>
      <c r="L143" s="48"/>
      <c r="M143" s="76"/>
      <c r="N143" s="20"/>
      <c r="O143" s="20"/>
      <c r="P143" s="20">
        <f t="shared" si="34"/>
        <v>0</v>
      </c>
      <c r="Q143" s="48" t="e">
        <f t="shared" si="35"/>
        <v>#DIV/0!</v>
      </c>
      <c r="R143" s="11"/>
    </row>
    <row r="144" spans="1:18" x14ac:dyDescent="0.25">
      <c r="A144" s="11">
        <v>44</v>
      </c>
      <c r="B144" s="19" t="s">
        <v>87</v>
      </c>
      <c r="C144" s="11"/>
      <c r="D144" s="20"/>
      <c r="E144" s="20"/>
      <c r="F144" s="23"/>
      <c r="G144" s="20"/>
      <c r="H144" s="76"/>
      <c r="I144" s="54"/>
      <c r="J144" s="76"/>
      <c r="K144" s="20"/>
      <c r="L144" s="48"/>
      <c r="M144" s="76"/>
      <c r="N144" s="20"/>
      <c r="O144" s="20"/>
      <c r="P144" s="20">
        <f t="shared" si="34"/>
        <v>0</v>
      </c>
      <c r="Q144" s="48" t="e">
        <f t="shared" si="35"/>
        <v>#DIV/0!</v>
      </c>
      <c r="R144" s="11"/>
    </row>
    <row r="145" spans="1:18" ht="28.5" x14ac:dyDescent="0.25">
      <c r="A145" s="11">
        <v>45</v>
      </c>
      <c r="B145" s="19" t="s">
        <v>88</v>
      </c>
      <c r="C145" s="11"/>
      <c r="D145" s="20"/>
      <c r="E145" s="20"/>
      <c r="F145" s="23"/>
      <c r="G145" s="20"/>
      <c r="H145" s="76"/>
      <c r="I145" s="54"/>
      <c r="J145" s="76"/>
      <c r="K145" s="20"/>
      <c r="L145" s="48"/>
      <c r="M145" s="76"/>
      <c r="N145" s="20"/>
      <c r="O145" s="20"/>
      <c r="P145" s="20">
        <f t="shared" si="34"/>
        <v>0</v>
      </c>
      <c r="Q145" s="48" t="e">
        <f t="shared" si="35"/>
        <v>#DIV/0!</v>
      </c>
      <c r="R145" s="11"/>
    </row>
    <row r="146" spans="1:18" ht="28.5" x14ac:dyDescent="0.25">
      <c r="A146" s="11">
        <v>46</v>
      </c>
      <c r="B146" s="19" t="s">
        <v>89</v>
      </c>
      <c r="C146" s="11"/>
      <c r="D146" s="20"/>
      <c r="E146" s="20"/>
      <c r="F146" s="23"/>
      <c r="G146" s="20"/>
      <c r="H146" s="76"/>
      <c r="I146" s="54"/>
      <c r="J146" s="76"/>
      <c r="K146" s="20"/>
      <c r="L146" s="48"/>
      <c r="M146" s="76"/>
      <c r="N146" s="20"/>
      <c r="O146" s="20"/>
      <c r="P146" s="20">
        <f t="shared" si="34"/>
        <v>0</v>
      </c>
      <c r="Q146" s="48" t="e">
        <f t="shared" si="35"/>
        <v>#DIV/0!</v>
      </c>
      <c r="R146" s="11"/>
    </row>
    <row r="147" spans="1:18" ht="28.5" x14ac:dyDescent="0.25">
      <c r="A147" s="11">
        <v>47</v>
      </c>
      <c r="B147" s="19" t="s">
        <v>90</v>
      </c>
      <c r="C147" s="11"/>
      <c r="D147" s="20"/>
      <c r="E147" s="20"/>
      <c r="F147" s="23"/>
      <c r="G147" s="20"/>
      <c r="H147" s="76"/>
      <c r="I147" s="54"/>
      <c r="J147" s="76"/>
      <c r="K147" s="20"/>
      <c r="L147" s="48"/>
      <c r="M147" s="76"/>
      <c r="N147" s="20"/>
      <c r="O147" s="20"/>
      <c r="P147" s="20">
        <f t="shared" si="34"/>
        <v>0</v>
      </c>
      <c r="Q147" s="48" t="e">
        <f t="shared" si="35"/>
        <v>#DIV/0!</v>
      </c>
      <c r="R147" s="11"/>
    </row>
    <row r="148" spans="1:18" x14ac:dyDescent="0.25">
      <c r="A148" s="11">
        <v>48</v>
      </c>
      <c r="B148" s="19" t="s">
        <v>91</v>
      </c>
      <c r="C148" s="11"/>
      <c r="D148" s="20"/>
      <c r="E148" s="20"/>
      <c r="F148" s="23"/>
      <c r="G148" s="20"/>
      <c r="H148" s="76"/>
      <c r="I148" s="54"/>
      <c r="J148" s="76"/>
      <c r="K148" s="20"/>
      <c r="L148" s="48"/>
      <c r="M148" s="76"/>
      <c r="N148" s="20"/>
      <c r="O148" s="20"/>
      <c r="P148" s="20">
        <f t="shared" si="34"/>
        <v>0</v>
      </c>
      <c r="Q148" s="48" t="e">
        <f t="shared" si="35"/>
        <v>#DIV/0!</v>
      </c>
      <c r="R148" s="11"/>
    </row>
    <row r="149" spans="1:18" ht="57" x14ac:dyDescent="0.25">
      <c r="A149" s="11">
        <v>49</v>
      </c>
      <c r="B149" s="19" t="s">
        <v>264</v>
      </c>
      <c r="C149" s="11" t="s">
        <v>464</v>
      </c>
      <c r="D149" s="20">
        <v>0.442</v>
      </c>
      <c r="E149" s="20">
        <v>0</v>
      </c>
      <c r="F149" s="23">
        <v>0</v>
      </c>
      <c r="G149" s="20">
        <v>20.97</v>
      </c>
      <c r="H149" s="76">
        <v>43049</v>
      </c>
      <c r="I149" s="54" t="s">
        <v>260</v>
      </c>
      <c r="J149" s="76">
        <v>43111</v>
      </c>
      <c r="K149" s="20">
        <v>21.98</v>
      </c>
      <c r="L149" s="48">
        <v>0.2</v>
      </c>
      <c r="M149" s="76">
        <v>43318</v>
      </c>
      <c r="N149" s="20"/>
      <c r="O149" s="20"/>
      <c r="P149" s="20">
        <f t="shared" si="34"/>
        <v>0</v>
      </c>
      <c r="Q149" s="48">
        <f t="shared" si="35"/>
        <v>0</v>
      </c>
      <c r="R149" s="11" t="s">
        <v>265</v>
      </c>
    </row>
    <row r="150" spans="1:18" ht="21" customHeight="1" x14ac:dyDescent="0.25">
      <c r="A150" s="107" t="s">
        <v>22</v>
      </c>
      <c r="B150" s="107"/>
      <c r="C150" s="107"/>
      <c r="D150" s="10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</row>
    <row r="151" spans="1:18" ht="42.75" x14ac:dyDescent="0.25">
      <c r="A151" s="11">
        <v>50</v>
      </c>
      <c r="B151" s="19" t="s">
        <v>272</v>
      </c>
      <c r="C151" s="11" t="s">
        <v>462</v>
      </c>
      <c r="D151" s="20">
        <v>0.30599999999999999</v>
      </c>
      <c r="E151" s="20">
        <v>0</v>
      </c>
      <c r="F151" s="23">
        <v>0</v>
      </c>
      <c r="G151" s="20">
        <v>24.49</v>
      </c>
      <c r="H151" s="76">
        <v>42999</v>
      </c>
      <c r="I151" s="54" t="s">
        <v>273</v>
      </c>
      <c r="J151" s="76">
        <v>43052</v>
      </c>
      <c r="K151" s="20">
        <v>23.61</v>
      </c>
      <c r="L151" s="48">
        <v>0.3</v>
      </c>
      <c r="M151" s="76">
        <v>43423</v>
      </c>
      <c r="N151" s="20"/>
      <c r="O151" s="20"/>
      <c r="P151" s="20">
        <f t="shared" ref="P151:P158" si="36">N151-O151</f>
        <v>0</v>
      </c>
      <c r="Q151" s="48">
        <f t="shared" ref="Q151:Q158" si="37">O151/K151</f>
        <v>0</v>
      </c>
      <c r="R151" s="11" t="s">
        <v>274</v>
      </c>
    </row>
    <row r="152" spans="1:18" ht="42.75" x14ac:dyDescent="0.25">
      <c r="A152" s="11">
        <v>51</v>
      </c>
      <c r="B152" s="19" t="s">
        <v>278</v>
      </c>
      <c r="C152" s="11" t="s">
        <v>463</v>
      </c>
      <c r="D152" s="20">
        <v>2.5</v>
      </c>
      <c r="E152" s="20">
        <v>0</v>
      </c>
      <c r="F152" s="23">
        <v>0</v>
      </c>
      <c r="G152" s="20">
        <v>189.465</v>
      </c>
      <c r="H152" s="76">
        <v>43256</v>
      </c>
      <c r="I152" s="54"/>
      <c r="J152" s="76"/>
      <c r="K152" s="20"/>
      <c r="L152" s="48"/>
      <c r="M152" s="76"/>
      <c r="N152" s="20"/>
      <c r="O152" s="20"/>
      <c r="P152" s="20">
        <f t="shared" si="36"/>
        <v>0</v>
      </c>
      <c r="Q152" s="48" t="e">
        <f t="shared" si="37"/>
        <v>#DIV/0!</v>
      </c>
      <c r="R152" s="11"/>
    </row>
    <row r="153" spans="1:18" ht="28.5" x14ac:dyDescent="0.25">
      <c r="A153" s="11">
        <v>52</v>
      </c>
      <c r="B153" s="19" t="s">
        <v>94</v>
      </c>
      <c r="C153" s="11"/>
      <c r="D153" s="20"/>
      <c r="E153" s="20"/>
      <c r="F153" s="23"/>
      <c r="G153" s="20"/>
      <c r="H153" s="76"/>
      <c r="I153" s="54"/>
      <c r="J153" s="76"/>
      <c r="K153" s="20"/>
      <c r="L153" s="48"/>
      <c r="M153" s="76"/>
      <c r="N153" s="20"/>
      <c r="O153" s="20"/>
      <c r="P153" s="20">
        <f t="shared" si="36"/>
        <v>0</v>
      </c>
      <c r="Q153" s="48" t="e">
        <f t="shared" si="37"/>
        <v>#DIV/0!</v>
      </c>
      <c r="R153" s="11"/>
    </row>
    <row r="154" spans="1:18" ht="42.75" x14ac:dyDescent="0.25">
      <c r="A154" s="11">
        <v>53</v>
      </c>
      <c r="B154" s="19" t="s">
        <v>95</v>
      </c>
      <c r="C154" s="11"/>
      <c r="D154" s="20"/>
      <c r="E154" s="20"/>
      <c r="F154" s="23"/>
      <c r="G154" s="20"/>
      <c r="H154" s="76"/>
      <c r="I154" s="54"/>
      <c r="J154" s="76"/>
      <c r="K154" s="20"/>
      <c r="L154" s="48"/>
      <c r="M154" s="76"/>
      <c r="N154" s="20"/>
      <c r="O154" s="20"/>
      <c r="P154" s="20">
        <f t="shared" si="36"/>
        <v>0</v>
      </c>
      <c r="Q154" s="48" t="e">
        <f t="shared" si="37"/>
        <v>#DIV/0!</v>
      </c>
      <c r="R154" s="11"/>
    </row>
    <row r="155" spans="1:18" ht="42.75" x14ac:dyDescent="0.25">
      <c r="A155" s="11">
        <v>54</v>
      </c>
      <c r="B155" s="19" t="s">
        <v>96</v>
      </c>
      <c r="C155" s="11"/>
      <c r="D155" s="20"/>
      <c r="E155" s="20"/>
      <c r="F155" s="23"/>
      <c r="G155" s="20"/>
      <c r="H155" s="76"/>
      <c r="I155" s="54"/>
      <c r="J155" s="76"/>
      <c r="K155" s="20"/>
      <c r="L155" s="48"/>
      <c r="M155" s="76"/>
      <c r="N155" s="20"/>
      <c r="O155" s="20"/>
      <c r="P155" s="20">
        <f t="shared" si="36"/>
        <v>0</v>
      </c>
      <c r="Q155" s="48" t="e">
        <f t="shared" si="37"/>
        <v>#DIV/0!</v>
      </c>
      <c r="R155" s="11"/>
    </row>
    <row r="156" spans="1:18" ht="42.75" x14ac:dyDescent="0.25">
      <c r="A156" s="11">
        <v>55</v>
      </c>
      <c r="B156" s="19" t="s">
        <v>97</v>
      </c>
      <c r="C156" s="11"/>
      <c r="D156" s="20"/>
      <c r="E156" s="20"/>
      <c r="F156" s="23"/>
      <c r="G156" s="20"/>
      <c r="H156" s="76"/>
      <c r="I156" s="54"/>
      <c r="J156" s="76"/>
      <c r="K156" s="20"/>
      <c r="L156" s="48"/>
      <c r="M156" s="76"/>
      <c r="N156" s="20"/>
      <c r="O156" s="20"/>
      <c r="P156" s="20">
        <f t="shared" si="36"/>
        <v>0</v>
      </c>
      <c r="Q156" s="48" t="e">
        <f t="shared" si="37"/>
        <v>#DIV/0!</v>
      </c>
      <c r="R156" s="11"/>
    </row>
    <row r="157" spans="1:18" ht="28.5" x14ac:dyDescent="0.25">
      <c r="A157" s="11">
        <v>56</v>
      </c>
      <c r="B157" s="19" t="s">
        <v>98</v>
      </c>
      <c r="C157" s="11"/>
      <c r="D157" s="20"/>
      <c r="E157" s="20"/>
      <c r="F157" s="23"/>
      <c r="G157" s="20"/>
      <c r="H157" s="76"/>
      <c r="I157" s="54"/>
      <c r="J157" s="76"/>
      <c r="K157" s="20"/>
      <c r="L157" s="48"/>
      <c r="M157" s="76"/>
      <c r="N157" s="20"/>
      <c r="O157" s="20"/>
      <c r="P157" s="20">
        <f t="shared" si="36"/>
        <v>0</v>
      </c>
      <c r="Q157" s="48" t="e">
        <f t="shared" si="37"/>
        <v>#DIV/0!</v>
      </c>
      <c r="R157" s="11"/>
    </row>
    <row r="158" spans="1:18" ht="128.25" x14ac:dyDescent="0.25">
      <c r="A158" s="11">
        <v>57</v>
      </c>
      <c r="B158" s="19" t="s">
        <v>261</v>
      </c>
      <c r="C158" s="11" t="s">
        <v>473</v>
      </c>
      <c r="D158" s="20">
        <v>2.85</v>
      </c>
      <c r="E158" s="20">
        <v>0</v>
      </c>
      <c r="F158" s="23">
        <v>0</v>
      </c>
      <c r="G158" s="20">
        <v>201.27</v>
      </c>
      <c r="H158" s="76">
        <v>43048</v>
      </c>
      <c r="I158" s="54" t="s">
        <v>262</v>
      </c>
      <c r="J158" s="76">
        <v>43052</v>
      </c>
      <c r="K158" s="20">
        <v>201.09</v>
      </c>
      <c r="L158" s="48">
        <v>0.25</v>
      </c>
      <c r="M158" s="76">
        <v>43423</v>
      </c>
      <c r="N158" s="20"/>
      <c r="O158" s="20"/>
      <c r="P158" s="20">
        <f t="shared" si="36"/>
        <v>0</v>
      </c>
      <c r="Q158" s="48">
        <f t="shared" si="37"/>
        <v>0</v>
      </c>
      <c r="R158" s="11" t="s">
        <v>263</v>
      </c>
    </row>
    <row r="159" spans="1:18" ht="21" customHeight="1" x14ac:dyDescent="0.25">
      <c r="A159" s="107" t="s">
        <v>28</v>
      </c>
      <c r="B159" s="107"/>
      <c r="C159" s="107"/>
      <c r="D159" s="107"/>
      <c r="E159" s="107"/>
      <c r="F159" s="107"/>
      <c r="G159" s="107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</row>
    <row r="160" spans="1:18" ht="28.5" x14ac:dyDescent="0.25">
      <c r="A160" s="11">
        <v>58</v>
      </c>
      <c r="B160" s="19" t="s">
        <v>99</v>
      </c>
      <c r="C160" s="11"/>
      <c r="D160" s="20"/>
      <c r="E160" s="20"/>
      <c r="F160" s="23"/>
      <c r="G160" s="20"/>
      <c r="H160" s="76"/>
      <c r="I160" s="54"/>
      <c r="J160" s="76"/>
      <c r="K160" s="20"/>
      <c r="L160" s="48"/>
      <c r="M160" s="76"/>
      <c r="N160" s="20"/>
      <c r="O160" s="20"/>
      <c r="P160" s="20">
        <f t="shared" ref="P160:P180" si="38">N160-O160</f>
        <v>0</v>
      </c>
      <c r="Q160" s="48" t="e">
        <f t="shared" ref="Q160:Q180" si="39">O160/K160</f>
        <v>#DIV/0!</v>
      </c>
      <c r="R160" s="11"/>
    </row>
    <row r="161" spans="1:18" ht="57" x14ac:dyDescent="0.25">
      <c r="A161" s="11">
        <v>59</v>
      </c>
      <c r="B161" s="19" t="s">
        <v>346</v>
      </c>
      <c r="C161" s="11" t="s">
        <v>449</v>
      </c>
      <c r="D161" s="20">
        <v>2.27</v>
      </c>
      <c r="E161" s="20">
        <v>0</v>
      </c>
      <c r="F161" s="23">
        <v>0</v>
      </c>
      <c r="G161" s="20">
        <v>163.10900000000001</v>
      </c>
      <c r="H161" s="76">
        <v>43256</v>
      </c>
      <c r="I161" s="54"/>
      <c r="J161" s="76"/>
      <c r="K161" s="20"/>
      <c r="L161" s="48"/>
      <c r="M161" s="76"/>
      <c r="N161" s="20"/>
      <c r="O161" s="20"/>
      <c r="P161" s="20">
        <f t="shared" si="38"/>
        <v>0</v>
      </c>
      <c r="Q161" s="48" t="e">
        <f t="shared" si="39"/>
        <v>#DIV/0!</v>
      </c>
      <c r="R161" s="11" t="s">
        <v>492</v>
      </c>
    </row>
    <row r="162" spans="1:18" x14ac:dyDescent="0.25">
      <c r="A162" s="11">
        <v>60</v>
      </c>
      <c r="B162" s="19" t="s">
        <v>100</v>
      </c>
      <c r="C162" s="11"/>
      <c r="D162" s="20"/>
      <c r="E162" s="20"/>
      <c r="F162" s="23"/>
      <c r="G162" s="20"/>
      <c r="H162" s="76"/>
      <c r="I162" s="54"/>
      <c r="J162" s="76"/>
      <c r="K162" s="20"/>
      <c r="L162" s="48"/>
      <c r="M162" s="76"/>
      <c r="N162" s="20"/>
      <c r="O162" s="20"/>
      <c r="P162" s="20">
        <f t="shared" si="38"/>
        <v>0</v>
      </c>
      <c r="Q162" s="48" t="e">
        <f t="shared" si="39"/>
        <v>#DIV/0!</v>
      </c>
      <c r="R162" s="11"/>
    </row>
    <row r="163" spans="1:18" ht="42.75" x14ac:dyDescent="0.25">
      <c r="A163" s="11">
        <v>61</v>
      </c>
      <c r="B163" s="19" t="s">
        <v>359</v>
      </c>
      <c r="C163" s="11" t="s">
        <v>448</v>
      </c>
      <c r="D163" s="20">
        <v>0.97499999999999998</v>
      </c>
      <c r="E163" s="20">
        <v>0</v>
      </c>
      <c r="F163" s="23">
        <v>0</v>
      </c>
      <c r="G163" s="20">
        <v>66.81</v>
      </c>
      <c r="H163" s="76">
        <v>42999</v>
      </c>
      <c r="I163" s="54" t="s">
        <v>268</v>
      </c>
      <c r="J163" s="76">
        <v>43052</v>
      </c>
      <c r="K163" s="20">
        <v>60.13</v>
      </c>
      <c r="L163" s="48">
        <v>0</v>
      </c>
      <c r="M163" s="76">
        <v>43423</v>
      </c>
      <c r="N163" s="20"/>
      <c r="O163" s="20"/>
      <c r="P163" s="20">
        <f t="shared" si="38"/>
        <v>0</v>
      </c>
      <c r="Q163" s="48">
        <f t="shared" si="39"/>
        <v>0</v>
      </c>
      <c r="R163" s="11" t="s">
        <v>360</v>
      </c>
    </row>
    <row r="164" spans="1:18" x14ac:dyDescent="0.25">
      <c r="A164" s="11">
        <v>62</v>
      </c>
      <c r="B164" s="19" t="s">
        <v>101</v>
      </c>
      <c r="C164" s="11"/>
      <c r="D164" s="20"/>
      <c r="E164" s="20"/>
      <c r="F164" s="23"/>
      <c r="G164" s="20"/>
      <c r="H164" s="76"/>
      <c r="I164" s="54"/>
      <c r="J164" s="76"/>
      <c r="K164" s="20"/>
      <c r="L164" s="48"/>
      <c r="M164" s="76"/>
      <c r="N164" s="20"/>
      <c r="O164" s="20"/>
      <c r="P164" s="20">
        <f t="shared" si="38"/>
        <v>0</v>
      </c>
      <c r="Q164" s="48" t="e">
        <f t="shared" si="39"/>
        <v>#DIV/0!</v>
      </c>
      <c r="R164" s="11"/>
    </row>
    <row r="165" spans="1:18" ht="28.5" x14ac:dyDescent="0.25">
      <c r="A165" s="11">
        <v>63</v>
      </c>
      <c r="B165" s="19" t="s">
        <v>102</v>
      </c>
      <c r="C165" s="11"/>
      <c r="D165" s="20"/>
      <c r="E165" s="20"/>
      <c r="F165" s="23"/>
      <c r="G165" s="20"/>
      <c r="H165" s="76"/>
      <c r="I165" s="54"/>
      <c r="J165" s="76"/>
      <c r="K165" s="20"/>
      <c r="L165" s="48"/>
      <c r="M165" s="76"/>
      <c r="N165" s="20"/>
      <c r="O165" s="20"/>
      <c r="P165" s="20">
        <f t="shared" si="38"/>
        <v>0</v>
      </c>
      <c r="Q165" s="48" t="e">
        <f t="shared" si="39"/>
        <v>#DIV/0!</v>
      </c>
      <c r="R165" s="11"/>
    </row>
    <row r="166" spans="1:18" x14ac:dyDescent="0.25">
      <c r="A166" s="11">
        <v>64</v>
      </c>
      <c r="B166" s="19" t="s">
        <v>103</v>
      </c>
      <c r="C166" s="11"/>
      <c r="D166" s="20"/>
      <c r="E166" s="20"/>
      <c r="F166" s="23"/>
      <c r="G166" s="20"/>
      <c r="H166" s="76"/>
      <c r="I166" s="54"/>
      <c r="J166" s="76"/>
      <c r="K166" s="20"/>
      <c r="L166" s="48"/>
      <c r="M166" s="76"/>
      <c r="N166" s="20"/>
      <c r="O166" s="20"/>
      <c r="P166" s="20">
        <f t="shared" si="38"/>
        <v>0</v>
      </c>
      <c r="Q166" s="48" t="e">
        <f t="shared" si="39"/>
        <v>#DIV/0!</v>
      </c>
      <c r="R166" s="11"/>
    </row>
    <row r="167" spans="1:18" ht="28.5" x14ac:dyDescent="0.25">
      <c r="A167" s="11">
        <v>65</v>
      </c>
      <c r="B167" s="19" t="s">
        <v>104</v>
      </c>
      <c r="C167" s="11"/>
      <c r="D167" s="20"/>
      <c r="E167" s="20"/>
      <c r="F167" s="23"/>
      <c r="G167" s="20"/>
      <c r="H167" s="76"/>
      <c r="I167" s="54"/>
      <c r="J167" s="76"/>
      <c r="K167" s="20"/>
      <c r="L167" s="48"/>
      <c r="M167" s="76"/>
      <c r="N167" s="20"/>
      <c r="O167" s="20"/>
      <c r="P167" s="20">
        <f t="shared" si="38"/>
        <v>0</v>
      </c>
      <c r="Q167" s="48" t="e">
        <f t="shared" si="39"/>
        <v>#DIV/0!</v>
      </c>
      <c r="R167" s="11"/>
    </row>
    <row r="168" spans="1:18" ht="28.5" x14ac:dyDescent="0.25">
      <c r="A168" s="11">
        <v>66</v>
      </c>
      <c r="B168" s="19" t="s">
        <v>348</v>
      </c>
      <c r="C168" s="11" t="s">
        <v>451</v>
      </c>
      <c r="D168" s="20">
        <v>0.88300000000000001</v>
      </c>
      <c r="E168" s="20">
        <v>0</v>
      </c>
      <c r="F168" s="23">
        <v>0</v>
      </c>
      <c r="G168" s="20">
        <v>54.42</v>
      </c>
      <c r="H168" s="76">
        <v>43256</v>
      </c>
      <c r="I168" s="54"/>
      <c r="J168" s="76"/>
      <c r="K168" s="20"/>
      <c r="L168" s="48"/>
      <c r="M168" s="76"/>
      <c r="N168" s="20"/>
      <c r="O168" s="20"/>
      <c r="P168" s="20">
        <f t="shared" si="38"/>
        <v>0</v>
      </c>
      <c r="Q168" s="48" t="e">
        <f t="shared" si="39"/>
        <v>#DIV/0!</v>
      </c>
      <c r="R168" s="11"/>
    </row>
    <row r="169" spans="1:18" x14ac:dyDescent="0.25">
      <c r="A169" s="11">
        <v>67</v>
      </c>
      <c r="B169" s="19" t="s">
        <v>105</v>
      </c>
      <c r="C169" s="11"/>
      <c r="D169" s="20"/>
      <c r="E169" s="20"/>
      <c r="F169" s="23"/>
      <c r="G169" s="20"/>
      <c r="H169" s="76"/>
      <c r="I169" s="54"/>
      <c r="J169" s="76"/>
      <c r="K169" s="20"/>
      <c r="L169" s="48"/>
      <c r="M169" s="76"/>
      <c r="N169" s="20"/>
      <c r="O169" s="20"/>
      <c r="P169" s="20">
        <f t="shared" si="38"/>
        <v>0</v>
      </c>
      <c r="Q169" s="48" t="e">
        <f t="shared" si="39"/>
        <v>#DIV/0!</v>
      </c>
      <c r="R169" s="11"/>
    </row>
    <row r="170" spans="1:18" ht="71.25" x14ac:dyDescent="0.25">
      <c r="A170" s="11">
        <v>68</v>
      </c>
      <c r="B170" s="19" t="s">
        <v>347</v>
      </c>
      <c r="C170" s="11" t="s">
        <v>450</v>
      </c>
      <c r="D170" s="20">
        <v>2.29</v>
      </c>
      <c r="E170" s="20">
        <v>0</v>
      </c>
      <c r="F170" s="23">
        <v>0</v>
      </c>
      <c r="G170" s="20">
        <v>132.33000000000001</v>
      </c>
      <c r="H170" s="76">
        <v>43157</v>
      </c>
      <c r="I170" s="54" t="s">
        <v>349</v>
      </c>
      <c r="J170" s="76">
        <v>43198</v>
      </c>
      <c r="K170" s="20">
        <v>141.59</v>
      </c>
      <c r="L170" s="48">
        <v>0.3</v>
      </c>
      <c r="M170" s="76">
        <v>43569</v>
      </c>
      <c r="N170" s="20"/>
      <c r="O170" s="20">
        <v>38</v>
      </c>
      <c r="P170" s="20">
        <f t="shared" si="38"/>
        <v>-38</v>
      </c>
      <c r="Q170" s="48">
        <f t="shared" si="39"/>
        <v>0.26838053534854156</v>
      </c>
      <c r="R170" s="11" t="s">
        <v>493</v>
      </c>
    </row>
    <row r="171" spans="1:18" ht="28.5" x14ac:dyDescent="0.25">
      <c r="A171" s="11">
        <v>69</v>
      </c>
      <c r="B171" s="19" t="s">
        <v>106</v>
      </c>
      <c r="C171" s="11"/>
      <c r="D171" s="20"/>
      <c r="E171" s="20"/>
      <c r="F171" s="23"/>
      <c r="G171" s="20"/>
      <c r="H171" s="76"/>
      <c r="I171" s="54"/>
      <c r="J171" s="76"/>
      <c r="K171" s="20"/>
      <c r="L171" s="48"/>
      <c r="M171" s="76"/>
      <c r="N171" s="20"/>
      <c r="O171" s="20"/>
      <c r="P171" s="20">
        <f t="shared" si="38"/>
        <v>0</v>
      </c>
      <c r="Q171" s="48" t="e">
        <f t="shared" si="39"/>
        <v>#DIV/0!</v>
      </c>
      <c r="R171" s="11"/>
    </row>
    <row r="172" spans="1:18" ht="28.5" x14ac:dyDescent="0.25">
      <c r="A172" s="11">
        <v>70</v>
      </c>
      <c r="B172" s="19" t="s">
        <v>107</v>
      </c>
      <c r="C172" s="11"/>
      <c r="D172" s="20"/>
      <c r="E172" s="20"/>
      <c r="F172" s="23"/>
      <c r="G172" s="20"/>
      <c r="H172" s="76"/>
      <c r="I172" s="54"/>
      <c r="J172" s="76"/>
      <c r="K172" s="20"/>
      <c r="L172" s="48"/>
      <c r="M172" s="76"/>
      <c r="N172" s="20"/>
      <c r="O172" s="20"/>
      <c r="P172" s="20">
        <f t="shared" si="38"/>
        <v>0</v>
      </c>
      <c r="Q172" s="48" t="e">
        <f t="shared" si="39"/>
        <v>#DIV/0!</v>
      </c>
      <c r="R172" s="11"/>
    </row>
    <row r="173" spans="1:18" ht="28.5" x14ac:dyDescent="0.25">
      <c r="A173" s="11">
        <v>71</v>
      </c>
      <c r="B173" s="19" t="s">
        <v>108</v>
      </c>
      <c r="C173" s="11"/>
      <c r="D173" s="20"/>
      <c r="E173" s="20"/>
      <c r="F173" s="23"/>
      <c r="G173" s="20"/>
      <c r="H173" s="76"/>
      <c r="I173" s="54"/>
      <c r="J173" s="76"/>
      <c r="K173" s="20"/>
      <c r="L173" s="48"/>
      <c r="M173" s="76"/>
      <c r="N173" s="20"/>
      <c r="O173" s="20"/>
      <c r="P173" s="20">
        <f t="shared" si="38"/>
        <v>0</v>
      </c>
      <c r="Q173" s="48" t="e">
        <f t="shared" si="39"/>
        <v>#DIV/0!</v>
      </c>
      <c r="R173" s="11"/>
    </row>
    <row r="174" spans="1:18" ht="28.5" x14ac:dyDescent="0.25">
      <c r="A174" s="11">
        <v>72</v>
      </c>
      <c r="B174" s="19" t="s">
        <v>109</v>
      </c>
      <c r="C174" s="11"/>
      <c r="D174" s="20"/>
      <c r="E174" s="20"/>
      <c r="F174" s="23"/>
      <c r="G174" s="20"/>
      <c r="H174" s="76"/>
      <c r="I174" s="54"/>
      <c r="J174" s="76"/>
      <c r="K174" s="20"/>
      <c r="L174" s="48"/>
      <c r="M174" s="76"/>
      <c r="N174" s="20"/>
      <c r="O174" s="20"/>
      <c r="P174" s="20">
        <f t="shared" si="38"/>
        <v>0</v>
      </c>
      <c r="Q174" s="48" t="e">
        <f t="shared" si="39"/>
        <v>#DIV/0!</v>
      </c>
      <c r="R174" s="11"/>
    </row>
    <row r="175" spans="1:18" ht="28.5" x14ac:dyDescent="0.25">
      <c r="A175" s="11">
        <v>73</v>
      </c>
      <c r="B175" s="19" t="s">
        <v>110</v>
      </c>
      <c r="C175" s="11"/>
      <c r="D175" s="20"/>
      <c r="E175" s="20"/>
      <c r="F175" s="23"/>
      <c r="G175" s="20"/>
      <c r="H175" s="76"/>
      <c r="I175" s="54"/>
      <c r="J175" s="76"/>
      <c r="K175" s="20"/>
      <c r="L175" s="48"/>
      <c r="M175" s="76"/>
      <c r="N175" s="20"/>
      <c r="O175" s="20"/>
      <c r="P175" s="20">
        <f t="shared" si="38"/>
        <v>0</v>
      </c>
      <c r="Q175" s="48" t="e">
        <f t="shared" si="39"/>
        <v>#DIV/0!</v>
      </c>
      <c r="R175" s="11"/>
    </row>
    <row r="176" spans="1:18" ht="28.5" x14ac:dyDescent="0.25">
      <c r="A176" s="11">
        <v>74</v>
      </c>
      <c r="B176" s="19" t="s">
        <v>111</v>
      </c>
      <c r="C176" s="11"/>
      <c r="D176" s="20"/>
      <c r="E176" s="20"/>
      <c r="F176" s="23"/>
      <c r="G176" s="20"/>
      <c r="H176" s="76"/>
      <c r="I176" s="54"/>
      <c r="J176" s="76"/>
      <c r="K176" s="20"/>
      <c r="L176" s="48"/>
      <c r="M176" s="76"/>
      <c r="N176" s="20"/>
      <c r="O176" s="20"/>
      <c r="P176" s="20">
        <f t="shared" si="38"/>
        <v>0</v>
      </c>
      <c r="Q176" s="48" t="e">
        <f t="shared" si="39"/>
        <v>#DIV/0!</v>
      </c>
      <c r="R176" s="11"/>
    </row>
    <row r="177" spans="1:18" ht="28.5" x14ac:dyDescent="0.25">
      <c r="A177" s="11">
        <v>75</v>
      </c>
      <c r="B177" s="19" t="s">
        <v>112</v>
      </c>
      <c r="C177" s="11"/>
      <c r="D177" s="20"/>
      <c r="E177" s="20"/>
      <c r="F177" s="23"/>
      <c r="G177" s="20"/>
      <c r="H177" s="76"/>
      <c r="I177" s="54"/>
      <c r="J177" s="76"/>
      <c r="K177" s="20"/>
      <c r="L177" s="48"/>
      <c r="M177" s="76"/>
      <c r="N177" s="20"/>
      <c r="O177" s="20"/>
      <c r="P177" s="20">
        <f t="shared" si="38"/>
        <v>0</v>
      </c>
      <c r="Q177" s="48" t="e">
        <f t="shared" si="39"/>
        <v>#DIV/0!</v>
      </c>
      <c r="R177" s="11"/>
    </row>
    <row r="178" spans="1:18" ht="28.5" x14ac:dyDescent="0.25">
      <c r="A178" s="11">
        <v>76</v>
      </c>
      <c r="B178" s="19" t="s">
        <v>113</v>
      </c>
      <c r="C178" s="11"/>
      <c r="D178" s="20"/>
      <c r="E178" s="20"/>
      <c r="F178" s="23"/>
      <c r="G178" s="20"/>
      <c r="H178" s="76"/>
      <c r="I178" s="54"/>
      <c r="J178" s="76"/>
      <c r="K178" s="20"/>
      <c r="L178" s="48"/>
      <c r="M178" s="76"/>
      <c r="N178" s="20"/>
      <c r="O178" s="20"/>
      <c r="P178" s="20">
        <f t="shared" si="38"/>
        <v>0</v>
      </c>
      <c r="Q178" s="48" t="e">
        <f t="shared" si="39"/>
        <v>#DIV/0!</v>
      </c>
      <c r="R178" s="11"/>
    </row>
    <row r="179" spans="1:18" ht="28.5" x14ac:dyDescent="0.25">
      <c r="A179" s="11">
        <v>77</v>
      </c>
      <c r="B179" s="19" t="s">
        <v>114</v>
      </c>
      <c r="C179" s="11"/>
      <c r="D179" s="20"/>
      <c r="E179" s="20"/>
      <c r="F179" s="23"/>
      <c r="G179" s="20"/>
      <c r="H179" s="76"/>
      <c r="I179" s="54"/>
      <c r="J179" s="76"/>
      <c r="K179" s="20"/>
      <c r="L179" s="48"/>
      <c r="M179" s="76"/>
      <c r="N179" s="20"/>
      <c r="O179" s="20"/>
      <c r="P179" s="20">
        <f t="shared" si="38"/>
        <v>0</v>
      </c>
      <c r="Q179" s="48" t="e">
        <f t="shared" si="39"/>
        <v>#DIV/0!</v>
      </c>
      <c r="R179" s="11"/>
    </row>
    <row r="180" spans="1:18" x14ac:dyDescent="0.25">
      <c r="A180" s="11">
        <v>78</v>
      </c>
      <c r="B180" s="19" t="s">
        <v>115</v>
      </c>
      <c r="C180" s="11"/>
      <c r="D180" s="20"/>
      <c r="E180" s="20"/>
      <c r="F180" s="23"/>
      <c r="G180" s="20"/>
      <c r="H180" s="76"/>
      <c r="I180" s="54"/>
      <c r="J180" s="76"/>
      <c r="K180" s="20"/>
      <c r="L180" s="48"/>
      <c r="M180" s="76"/>
      <c r="N180" s="20"/>
      <c r="O180" s="20"/>
      <c r="P180" s="20">
        <f t="shared" si="38"/>
        <v>0</v>
      </c>
      <c r="Q180" s="48" t="e">
        <f t="shared" si="39"/>
        <v>#DIV/0!</v>
      </c>
      <c r="R180" s="11"/>
    </row>
    <row r="181" spans="1:18" ht="21" customHeight="1" x14ac:dyDescent="0.25">
      <c r="A181" s="107" t="s">
        <v>62</v>
      </c>
      <c r="B181" s="107"/>
      <c r="C181" s="107"/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07"/>
      <c r="P181" s="107"/>
      <c r="Q181" s="107"/>
      <c r="R181" s="107"/>
    </row>
    <row r="182" spans="1:18" x14ac:dyDescent="0.25">
      <c r="A182" s="11">
        <v>79</v>
      </c>
      <c r="B182" s="19" t="s">
        <v>116</v>
      </c>
      <c r="C182" s="11"/>
      <c r="D182" s="20"/>
      <c r="E182" s="20"/>
      <c r="F182" s="23"/>
      <c r="G182" s="20"/>
      <c r="H182" s="76"/>
      <c r="I182" s="54"/>
      <c r="J182" s="76"/>
      <c r="K182" s="20"/>
      <c r="L182" s="48"/>
      <c r="M182" s="76"/>
      <c r="N182" s="20"/>
      <c r="O182" s="20"/>
      <c r="P182" s="20">
        <f t="shared" ref="P182:P192" si="40">N182-O182</f>
        <v>0</v>
      </c>
      <c r="Q182" s="48" t="e">
        <f t="shared" ref="Q182:Q192" si="41">O182/K182</f>
        <v>#DIV/0!</v>
      </c>
      <c r="R182" s="11"/>
    </row>
    <row r="183" spans="1:18" ht="28.5" x14ac:dyDescent="0.25">
      <c r="A183" s="11">
        <v>80</v>
      </c>
      <c r="B183" s="19" t="s">
        <v>343</v>
      </c>
      <c r="C183" s="11" t="s">
        <v>427</v>
      </c>
      <c r="D183" s="20">
        <v>0.64100000000000001</v>
      </c>
      <c r="E183" s="20">
        <v>0</v>
      </c>
      <c r="F183" s="23">
        <v>0</v>
      </c>
      <c r="G183" s="20">
        <v>39.779000000000003</v>
      </c>
      <c r="H183" s="76">
        <v>43256</v>
      </c>
      <c r="I183" s="54"/>
      <c r="J183" s="76"/>
      <c r="K183" s="20"/>
      <c r="L183" s="48"/>
      <c r="M183" s="76"/>
      <c r="N183" s="20"/>
      <c r="O183" s="20"/>
      <c r="P183" s="20">
        <f t="shared" si="40"/>
        <v>0</v>
      </c>
      <c r="Q183" s="48" t="e">
        <f t="shared" si="41"/>
        <v>#DIV/0!</v>
      </c>
      <c r="R183" s="11"/>
    </row>
    <row r="184" spans="1:18" ht="28.5" x14ac:dyDescent="0.25">
      <c r="A184" s="11">
        <v>81</v>
      </c>
      <c r="B184" s="19" t="s">
        <v>337</v>
      </c>
      <c r="C184" s="11" t="s">
        <v>426</v>
      </c>
      <c r="D184" s="20">
        <v>0.24</v>
      </c>
      <c r="E184" s="20">
        <v>0</v>
      </c>
      <c r="F184" s="23">
        <v>0</v>
      </c>
      <c r="G184" s="20">
        <v>14.15</v>
      </c>
      <c r="H184" s="76">
        <v>43003</v>
      </c>
      <c r="I184" s="54" t="s">
        <v>338</v>
      </c>
      <c r="J184" s="76">
        <v>43042</v>
      </c>
      <c r="K184" s="20">
        <v>13.73</v>
      </c>
      <c r="L184" s="48">
        <v>1</v>
      </c>
      <c r="M184" s="76">
        <v>43332</v>
      </c>
      <c r="N184" s="20"/>
      <c r="O184" s="20">
        <v>4.79</v>
      </c>
      <c r="P184" s="20">
        <f t="shared" si="40"/>
        <v>-4.79</v>
      </c>
      <c r="Q184" s="48">
        <f t="shared" si="41"/>
        <v>0.34887108521485799</v>
      </c>
      <c r="R184" s="11" t="s">
        <v>339</v>
      </c>
    </row>
    <row r="185" spans="1:18" ht="28.5" x14ac:dyDescent="0.25">
      <c r="A185" s="11">
        <v>82</v>
      </c>
      <c r="B185" s="19" t="s">
        <v>117</v>
      </c>
      <c r="C185" s="11"/>
      <c r="D185" s="20"/>
      <c r="E185" s="20"/>
      <c r="F185" s="23"/>
      <c r="G185" s="20"/>
      <c r="H185" s="76"/>
      <c r="I185" s="54"/>
      <c r="J185" s="76"/>
      <c r="K185" s="20"/>
      <c r="L185" s="48"/>
      <c r="M185" s="76"/>
      <c r="N185" s="20"/>
      <c r="O185" s="20"/>
      <c r="P185" s="20">
        <f t="shared" si="40"/>
        <v>0</v>
      </c>
      <c r="Q185" s="48" t="e">
        <f t="shared" si="41"/>
        <v>#DIV/0!</v>
      </c>
      <c r="R185" s="11"/>
    </row>
    <row r="186" spans="1:18" ht="28.5" x14ac:dyDescent="0.25">
      <c r="A186" s="11">
        <v>83</v>
      </c>
      <c r="B186" s="19" t="s">
        <v>342</v>
      </c>
      <c r="C186" s="11" t="s">
        <v>469</v>
      </c>
      <c r="D186" s="20">
        <v>1.1910000000000001</v>
      </c>
      <c r="E186" s="20">
        <v>0</v>
      </c>
      <c r="F186" s="23">
        <v>0</v>
      </c>
      <c r="G186" s="20">
        <v>64.209000000000003</v>
      </c>
      <c r="H186" s="76">
        <v>43003</v>
      </c>
      <c r="I186" s="54" t="s">
        <v>341</v>
      </c>
      <c r="J186" s="76">
        <v>43052</v>
      </c>
      <c r="K186" s="20">
        <v>59.71</v>
      </c>
      <c r="L186" s="48">
        <v>0.5</v>
      </c>
      <c r="M186" s="76">
        <v>43370</v>
      </c>
      <c r="N186" s="20"/>
      <c r="O186" s="20">
        <v>25.824000000000002</v>
      </c>
      <c r="P186" s="20">
        <f t="shared" si="40"/>
        <v>-25.824000000000002</v>
      </c>
      <c r="Q186" s="48">
        <f t="shared" si="41"/>
        <v>0.43249037012225761</v>
      </c>
      <c r="R186" s="11" t="s">
        <v>336</v>
      </c>
    </row>
    <row r="187" spans="1:18" ht="42.75" x14ac:dyDescent="0.25">
      <c r="A187" s="11">
        <v>84</v>
      </c>
      <c r="B187" s="19" t="s">
        <v>335</v>
      </c>
      <c r="C187" s="11" t="s">
        <v>418</v>
      </c>
      <c r="D187" s="20">
        <v>0.14499999999999999</v>
      </c>
      <c r="E187" s="20">
        <v>0</v>
      </c>
      <c r="F187" s="23">
        <v>0</v>
      </c>
      <c r="G187" s="20">
        <v>8.25</v>
      </c>
      <c r="H187" s="76">
        <v>43035</v>
      </c>
      <c r="I187" s="54" t="s">
        <v>318</v>
      </c>
      <c r="J187" s="76">
        <v>42988</v>
      </c>
      <c r="K187" s="20">
        <v>8.0050000000000008</v>
      </c>
      <c r="L187" s="48">
        <v>1</v>
      </c>
      <c r="M187" s="76">
        <v>43215</v>
      </c>
      <c r="N187" s="20">
        <v>7.827</v>
      </c>
      <c r="O187" s="20">
        <v>7.827</v>
      </c>
      <c r="P187" s="20">
        <f t="shared" si="40"/>
        <v>0</v>
      </c>
      <c r="Q187" s="48">
        <f t="shared" si="41"/>
        <v>0.97776389756402238</v>
      </c>
      <c r="R187" s="11" t="s">
        <v>505</v>
      </c>
    </row>
    <row r="188" spans="1:18" ht="42.75" x14ac:dyDescent="0.25">
      <c r="A188" s="11">
        <v>85</v>
      </c>
      <c r="B188" s="19" t="s">
        <v>332</v>
      </c>
      <c r="C188" s="11" t="s">
        <v>419</v>
      </c>
      <c r="D188" s="20">
        <v>1.2</v>
      </c>
      <c r="E188" s="20">
        <v>0</v>
      </c>
      <c r="F188" s="23">
        <v>0</v>
      </c>
      <c r="G188" s="20">
        <v>70.489999999999995</v>
      </c>
      <c r="H188" s="76">
        <v>43035</v>
      </c>
      <c r="I188" s="54" t="s">
        <v>318</v>
      </c>
      <c r="J188" s="76">
        <v>42988</v>
      </c>
      <c r="K188" s="20">
        <v>66.61</v>
      </c>
      <c r="L188" s="48">
        <v>1</v>
      </c>
      <c r="M188" s="76">
        <v>43306</v>
      </c>
      <c r="N188" s="20"/>
      <c r="O188" s="20">
        <v>38.179000000000002</v>
      </c>
      <c r="P188" s="20">
        <f t="shared" si="40"/>
        <v>-38.179000000000002</v>
      </c>
      <c r="Q188" s="48">
        <f t="shared" si="41"/>
        <v>0.57317219636691186</v>
      </c>
      <c r="R188" s="11" t="s">
        <v>333</v>
      </c>
    </row>
    <row r="189" spans="1:18" x14ac:dyDescent="0.25">
      <c r="A189" s="11">
        <v>86</v>
      </c>
      <c r="B189" s="19" t="s">
        <v>118</v>
      </c>
      <c r="C189" s="11"/>
      <c r="D189" s="20"/>
      <c r="E189" s="20"/>
      <c r="F189" s="23"/>
      <c r="G189" s="20"/>
      <c r="H189" s="76"/>
      <c r="I189" s="54"/>
      <c r="J189" s="76"/>
      <c r="K189" s="20"/>
      <c r="L189" s="48"/>
      <c r="M189" s="76"/>
      <c r="N189" s="20"/>
      <c r="O189" s="20"/>
      <c r="P189" s="20">
        <f t="shared" si="40"/>
        <v>0</v>
      </c>
      <c r="Q189" s="48" t="e">
        <f t="shared" si="41"/>
        <v>#DIV/0!</v>
      </c>
      <c r="R189" s="11"/>
    </row>
    <row r="190" spans="1:18" ht="42.75" x14ac:dyDescent="0.25">
      <c r="A190" s="11">
        <v>87</v>
      </c>
      <c r="B190" s="19" t="s">
        <v>340</v>
      </c>
      <c r="C190" s="11" t="s">
        <v>420</v>
      </c>
      <c r="D190" s="20">
        <v>1.0900000000000001</v>
      </c>
      <c r="E190" s="20">
        <v>0</v>
      </c>
      <c r="F190" s="23">
        <v>0</v>
      </c>
      <c r="G190" s="20">
        <v>63.715000000000003</v>
      </c>
      <c r="H190" s="76">
        <v>43003</v>
      </c>
      <c r="I190" s="54" t="s">
        <v>341</v>
      </c>
      <c r="J190" s="76">
        <v>43052</v>
      </c>
      <c r="K190" s="20">
        <v>61.8</v>
      </c>
      <c r="L190" s="48">
        <v>0.1</v>
      </c>
      <c r="M190" s="76">
        <v>43370</v>
      </c>
      <c r="N190" s="20"/>
      <c r="O190" s="20"/>
      <c r="P190" s="20">
        <f t="shared" si="40"/>
        <v>0</v>
      </c>
      <c r="Q190" s="48">
        <f t="shared" si="41"/>
        <v>0</v>
      </c>
      <c r="R190" s="11"/>
    </row>
    <row r="191" spans="1:18" ht="28.5" x14ac:dyDescent="0.25">
      <c r="A191" s="11">
        <v>88</v>
      </c>
      <c r="B191" s="19" t="s">
        <v>119</v>
      </c>
      <c r="C191" s="11"/>
      <c r="D191" s="20"/>
      <c r="E191" s="20"/>
      <c r="F191" s="23"/>
      <c r="G191" s="20"/>
      <c r="H191" s="76"/>
      <c r="I191" s="54"/>
      <c r="J191" s="76"/>
      <c r="K191" s="20"/>
      <c r="L191" s="48"/>
      <c r="M191" s="76"/>
      <c r="N191" s="20"/>
      <c r="O191" s="20"/>
      <c r="P191" s="20">
        <f t="shared" si="40"/>
        <v>0</v>
      </c>
      <c r="Q191" s="48" t="e">
        <f t="shared" si="41"/>
        <v>#DIV/0!</v>
      </c>
      <c r="R191" s="11"/>
    </row>
    <row r="192" spans="1:18" ht="42.75" x14ac:dyDescent="0.25">
      <c r="A192" s="11">
        <v>89</v>
      </c>
      <c r="B192" s="19" t="s">
        <v>334</v>
      </c>
      <c r="C192" s="11" t="s">
        <v>425</v>
      </c>
      <c r="D192" s="20">
        <v>0.39</v>
      </c>
      <c r="E192" s="20">
        <v>0</v>
      </c>
      <c r="F192" s="23">
        <v>0</v>
      </c>
      <c r="G192" s="20">
        <v>23.86</v>
      </c>
      <c r="H192" s="76">
        <v>43035</v>
      </c>
      <c r="I192" s="54" t="s">
        <v>318</v>
      </c>
      <c r="J192" s="76">
        <v>42988</v>
      </c>
      <c r="K192" s="20">
        <v>22.54</v>
      </c>
      <c r="L192" s="48">
        <v>1</v>
      </c>
      <c r="M192" s="76">
        <v>43215</v>
      </c>
      <c r="N192" s="20">
        <v>22.49</v>
      </c>
      <c r="O192" s="20">
        <v>22.49</v>
      </c>
      <c r="P192" s="20">
        <f t="shared" si="40"/>
        <v>0</v>
      </c>
      <c r="Q192" s="48">
        <f t="shared" si="41"/>
        <v>0.99778172138420584</v>
      </c>
      <c r="R192" s="11" t="s">
        <v>504</v>
      </c>
    </row>
    <row r="193" spans="1:18" ht="21" customHeight="1" x14ac:dyDescent="0.25">
      <c r="A193" s="107" t="s">
        <v>51</v>
      </c>
      <c r="B193" s="107"/>
      <c r="C193" s="107"/>
      <c r="D193" s="107"/>
      <c r="E193" s="107"/>
      <c r="F193" s="107"/>
      <c r="G193" s="107"/>
      <c r="H193" s="107"/>
      <c r="I193" s="107"/>
      <c r="J193" s="107"/>
      <c r="K193" s="107"/>
      <c r="L193" s="107"/>
      <c r="M193" s="107"/>
      <c r="N193" s="107"/>
      <c r="O193" s="107"/>
      <c r="P193" s="107"/>
      <c r="Q193" s="107"/>
      <c r="R193" s="107"/>
    </row>
    <row r="194" spans="1:18" x14ac:dyDescent="0.25">
      <c r="A194" s="11">
        <v>90</v>
      </c>
      <c r="B194" s="19" t="s">
        <v>120</v>
      </c>
      <c r="C194" s="11"/>
      <c r="D194" s="20"/>
      <c r="E194" s="20"/>
      <c r="F194" s="23"/>
      <c r="G194" s="20"/>
      <c r="H194" s="76"/>
      <c r="I194" s="54"/>
      <c r="J194" s="76"/>
      <c r="K194" s="20"/>
      <c r="L194" s="48"/>
      <c r="M194" s="76"/>
      <c r="N194" s="20"/>
      <c r="O194" s="20"/>
      <c r="P194" s="20">
        <f t="shared" ref="P194:P242" si="42">N194-O194</f>
        <v>0</v>
      </c>
      <c r="Q194" s="48" t="e">
        <f t="shared" ref="Q194:Q242" si="43">O194/K194</f>
        <v>#DIV/0!</v>
      </c>
      <c r="R194" s="11"/>
    </row>
    <row r="195" spans="1:18" ht="28.5" x14ac:dyDescent="0.25">
      <c r="A195" s="11">
        <v>91</v>
      </c>
      <c r="B195" s="19" t="s">
        <v>121</v>
      </c>
      <c r="C195" s="11"/>
      <c r="D195" s="20"/>
      <c r="E195" s="20"/>
      <c r="F195" s="23"/>
      <c r="G195" s="20"/>
      <c r="H195" s="76"/>
      <c r="I195" s="54"/>
      <c r="J195" s="76"/>
      <c r="K195" s="20"/>
      <c r="L195" s="48"/>
      <c r="M195" s="76"/>
      <c r="N195" s="20"/>
      <c r="O195" s="20"/>
      <c r="P195" s="20">
        <f t="shared" si="42"/>
        <v>0</v>
      </c>
      <c r="Q195" s="48" t="e">
        <f t="shared" si="43"/>
        <v>#DIV/0!</v>
      </c>
      <c r="R195" s="11"/>
    </row>
    <row r="196" spans="1:18" x14ac:dyDescent="0.25">
      <c r="A196" s="11">
        <v>92</v>
      </c>
      <c r="B196" s="19" t="s">
        <v>122</v>
      </c>
      <c r="C196" s="11"/>
      <c r="D196" s="20"/>
      <c r="E196" s="20"/>
      <c r="F196" s="23"/>
      <c r="G196" s="20"/>
      <c r="H196" s="76"/>
      <c r="I196" s="54"/>
      <c r="J196" s="76"/>
      <c r="K196" s="20"/>
      <c r="L196" s="48"/>
      <c r="M196" s="76"/>
      <c r="N196" s="20"/>
      <c r="O196" s="20"/>
      <c r="P196" s="20">
        <f t="shared" si="42"/>
        <v>0</v>
      </c>
      <c r="Q196" s="48" t="e">
        <f t="shared" si="43"/>
        <v>#DIV/0!</v>
      </c>
      <c r="R196" s="11"/>
    </row>
    <row r="197" spans="1:18" ht="42.75" x14ac:dyDescent="0.25">
      <c r="A197" s="11">
        <v>93</v>
      </c>
      <c r="B197" s="19" t="s">
        <v>327</v>
      </c>
      <c r="C197" s="11" t="s">
        <v>393</v>
      </c>
      <c r="D197" s="20">
        <v>0.223</v>
      </c>
      <c r="E197" s="20">
        <v>0</v>
      </c>
      <c r="F197" s="23">
        <v>0</v>
      </c>
      <c r="G197" s="20">
        <v>15.73</v>
      </c>
      <c r="H197" s="76">
        <v>43132</v>
      </c>
      <c r="I197" s="54" t="s">
        <v>431</v>
      </c>
      <c r="J197" s="76">
        <v>43184</v>
      </c>
      <c r="K197" s="20">
        <v>16.86</v>
      </c>
      <c r="L197" s="48">
        <v>1</v>
      </c>
      <c r="M197" s="76">
        <v>43465</v>
      </c>
      <c r="N197" s="20">
        <v>16.858000000000001</v>
      </c>
      <c r="O197" s="20">
        <v>16.858000000000001</v>
      </c>
      <c r="P197" s="20">
        <f t="shared" si="42"/>
        <v>0</v>
      </c>
      <c r="Q197" s="48">
        <f t="shared" si="43"/>
        <v>0.99988137603795968</v>
      </c>
      <c r="R197" s="11" t="s">
        <v>506</v>
      </c>
    </row>
    <row r="198" spans="1:18" ht="42.75" x14ac:dyDescent="0.25">
      <c r="A198" s="11">
        <v>94</v>
      </c>
      <c r="B198" s="19" t="s">
        <v>372</v>
      </c>
      <c r="C198" s="11" t="s">
        <v>386</v>
      </c>
      <c r="D198" s="20">
        <v>1.56</v>
      </c>
      <c r="E198" s="20">
        <v>0</v>
      </c>
      <c r="F198" s="23">
        <v>0</v>
      </c>
      <c r="G198" s="20">
        <v>216.96</v>
      </c>
      <c r="H198" s="76">
        <v>43188</v>
      </c>
      <c r="I198" s="54" t="s">
        <v>435</v>
      </c>
      <c r="J198" s="76">
        <v>43248</v>
      </c>
      <c r="K198" s="20">
        <v>216.19800000000001</v>
      </c>
      <c r="L198" s="48">
        <v>0</v>
      </c>
      <c r="M198" s="76">
        <v>43557</v>
      </c>
      <c r="N198" s="20"/>
      <c r="O198" s="20"/>
      <c r="P198" s="20">
        <f t="shared" si="42"/>
        <v>0</v>
      </c>
      <c r="Q198" s="48">
        <f t="shared" si="43"/>
        <v>0</v>
      </c>
      <c r="R198" s="11"/>
    </row>
    <row r="199" spans="1:18" ht="28.5" x14ac:dyDescent="0.25">
      <c r="A199" s="11">
        <v>95</v>
      </c>
      <c r="B199" s="19" t="s">
        <v>123</v>
      </c>
      <c r="C199" s="11"/>
      <c r="D199" s="20"/>
      <c r="E199" s="20"/>
      <c r="F199" s="23"/>
      <c r="G199" s="20"/>
      <c r="H199" s="76"/>
      <c r="I199" s="54"/>
      <c r="J199" s="76"/>
      <c r="K199" s="20"/>
      <c r="L199" s="48"/>
      <c r="M199" s="76"/>
      <c r="N199" s="20"/>
      <c r="O199" s="20"/>
      <c r="P199" s="20">
        <f t="shared" si="42"/>
        <v>0</v>
      </c>
      <c r="Q199" s="48" t="e">
        <f t="shared" si="43"/>
        <v>#DIV/0!</v>
      </c>
      <c r="R199" s="11"/>
    </row>
    <row r="200" spans="1:18" ht="28.5" x14ac:dyDescent="0.25">
      <c r="A200" s="11">
        <v>96</v>
      </c>
      <c r="B200" s="19" t="s">
        <v>328</v>
      </c>
      <c r="C200" s="11" t="s">
        <v>394</v>
      </c>
      <c r="D200" s="20">
        <v>1.5549999999999999</v>
      </c>
      <c r="E200" s="20">
        <v>0</v>
      </c>
      <c r="F200" s="23">
        <v>0</v>
      </c>
      <c r="G200" s="20">
        <v>125.86499999999999</v>
      </c>
      <c r="H200" s="76">
        <v>43256</v>
      </c>
      <c r="I200" s="54"/>
      <c r="J200" s="76"/>
      <c r="K200" s="20"/>
      <c r="L200" s="48"/>
      <c r="M200" s="76"/>
      <c r="N200" s="20"/>
      <c r="O200" s="20"/>
      <c r="P200" s="20">
        <f t="shared" si="42"/>
        <v>0</v>
      </c>
      <c r="Q200" s="48" t="e">
        <f t="shared" si="43"/>
        <v>#DIV/0!</v>
      </c>
      <c r="R200" s="11" t="s">
        <v>490</v>
      </c>
    </row>
    <row r="201" spans="1:18" ht="28.5" x14ac:dyDescent="0.25">
      <c r="A201" s="11">
        <v>97</v>
      </c>
      <c r="B201" s="19" t="s">
        <v>124</v>
      </c>
      <c r="C201" s="11"/>
      <c r="D201" s="20"/>
      <c r="E201" s="20"/>
      <c r="F201" s="23"/>
      <c r="G201" s="20"/>
      <c r="H201" s="76"/>
      <c r="I201" s="54"/>
      <c r="J201" s="76"/>
      <c r="K201" s="20"/>
      <c r="L201" s="48"/>
      <c r="M201" s="76"/>
      <c r="N201" s="20"/>
      <c r="O201" s="20"/>
      <c r="P201" s="20">
        <f t="shared" si="42"/>
        <v>0</v>
      </c>
      <c r="Q201" s="48" t="e">
        <f t="shared" si="43"/>
        <v>#DIV/0!</v>
      </c>
      <c r="R201" s="11"/>
    </row>
    <row r="202" spans="1:18" ht="28.5" x14ac:dyDescent="0.25">
      <c r="A202" s="11">
        <v>98</v>
      </c>
      <c r="B202" s="19" t="s">
        <v>125</v>
      </c>
      <c r="C202" s="11"/>
      <c r="D202" s="20"/>
      <c r="E202" s="20"/>
      <c r="F202" s="23"/>
      <c r="G202" s="20"/>
      <c r="H202" s="76"/>
      <c r="I202" s="54"/>
      <c r="J202" s="76"/>
      <c r="K202" s="20"/>
      <c r="L202" s="48"/>
      <c r="M202" s="76"/>
      <c r="N202" s="20"/>
      <c r="O202" s="20"/>
      <c r="P202" s="20">
        <f t="shared" si="42"/>
        <v>0</v>
      </c>
      <c r="Q202" s="48" t="e">
        <f t="shared" si="43"/>
        <v>#DIV/0!</v>
      </c>
      <c r="R202" s="11"/>
    </row>
    <row r="203" spans="1:18" ht="28.5" x14ac:dyDescent="0.25">
      <c r="A203" s="11">
        <v>99</v>
      </c>
      <c r="B203" s="19" t="s">
        <v>126</v>
      </c>
      <c r="C203" s="11"/>
      <c r="D203" s="20"/>
      <c r="E203" s="20"/>
      <c r="F203" s="23"/>
      <c r="G203" s="20"/>
      <c r="H203" s="76"/>
      <c r="I203" s="54"/>
      <c r="J203" s="76"/>
      <c r="K203" s="20"/>
      <c r="L203" s="48"/>
      <c r="M203" s="76"/>
      <c r="N203" s="20"/>
      <c r="O203" s="20"/>
      <c r="P203" s="20">
        <f t="shared" si="42"/>
        <v>0</v>
      </c>
      <c r="Q203" s="48" t="e">
        <f t="shared" si="43"/>
        <v>#DIV/0!</v>
      </c>
      <c r="R203" s="11"/>
    </row>
    <row r="204" spans="1:18" x14ac:dyDescent="0.25">
      <c r="A204" s="11">
        <v>100</v>
      </c>
      <c r="B204" s="19" t="s">
        <v>127</v>
      </c>
      <c r="C204" s="11"/>
      <c r="D204" s="20"/>
      <c r="E204" s="20"/>
      <c r="F204" s="23"/>
      <c r="G204" s="20"/>
      <c r="H204" s="76"/>
      <c r="I204" s="54"/>
      <c r="J204" s="76"/>
      <c r="K204" s="20"/>
      <c r="L204" s="48"/>
      <c r="M204" s="76"/>
      <c r="N204" s="20"/>
      <c r="O204" s="20"/>
      <c r="P204" s="20">
        <f t="shared" si="42"/>
        <v>0</v>
      </c>
      <c r="Q204" s="48" t="e">
        <f t="shared" si="43"/>
        <v>#DIV/0!</v>
      </c>
      <c r="R204" s="11"/>
    </row>
    <row r="205" spans="1:18" ht="28.5" x14ac:dyDescent="0.25">
      <c r="A205" s="11">
        <v>101</v>
      </c>
      <c r="B205" s="19" t="s">
        <v>436</v>
      </c>
      <c r="C205" s="11" t="s">
        <v>437</v>
      </c>
      <c r="D205" s="20">
        <v>0.63200000000000001</v>
      </c>
      <c r="E205" s="20">
        <v>0</v>
      </c>
      <c r="F205" s="23">
        <v>0</v>
      </c>
      <c r="G205" s="20">
        <v>49.487000000000002</v>
      </c>
      <c r="H205" s="76">
        <v>43157</v>
      </c>
      <c r="I205" s="54" t="s">
        <v>431</v>
      </c>
      <c r="J205" s="76">
        <v>43209</v>
      </c>
      <c r="K205" s="20">
        <v>48.88</v>
      </c>
      <c r="L205" s="48">
        <v>0.3</v>
      </c>
      <c r="M205" s="76">
        <v>43490</v>
      </c>
      <c r="N205" s="20"/>
      <c r="O205" s="20">
        <v>11.019</v>
      </c>
      <c r="P205" s="20">
        <f t="shared" si="42"/>
        <v>-11.019</v>
      </c>
      <c r="Q205" s="48">
        <f t="shared" si="43"/>
        <v>0.22542962356792143</v>
      </c>
      <c r="R205" s="11"/>
    </row>
    <row r="206" spans="1:18" ht="28.5" x14ac:dyDescent="0.25">
      <c r="A206" s="11">
        <v>102</v>
      </c>
      <c r="B206" s="19" t="s">
        <v>445</v>
      </c>
      <c r="C206" s="11" t="s">
        <v>446</v>
      </c>
      <c r="D206" s="20">
        <v>1.39</v>
      </c>
      <c r="E206" s="20">
        <v>0</v>
      </c>
      <c r="F206" s="23">
        <v>0</v>
      </c>
      <c r="G206" s="20">
        <v>104.999</v>
      </c>
      <c r="H206" s="76"/>
      <c r="I206" s="54" t="s">
        <v>431</v>
      </c>
      <c r="J206" s="76">
        <v>43258</v>
      </c>
      <c r="K206" s="20">
        <v>109.09</v>
      </c>
      <c r="L206" s="48"/>
      <c r="M206" s="76">
        <v>43629</v>
      </c>
      <c r="N206" s="20"/>
      <c r="O206" s="20"/>
      <c r="P206" s="20">
        <f t="shared" si="42"/>
        <v>0</v>
      </c>
      <c r="Q206" s="48">
        <f t="shared" si="43"/>
        <v>0</v>
      </c>
      <c r="R206" s="11" t="s">
        <v>497</v>
      </c>
    </row>
    <row r="207" spans="1:18" ht="28.5" x14ac:dyDescent="0.25">
      <c r="A207" s="11">
        <v>103</v>
      </c>
      <c r="B207" s="19" t="s">
        <v>324</v>
      </c>
      <c r="C207" s="11" t="s">
        <v>430</v>
      </c>
      <c r="D207" s="20">
        <v>0.46700000000000003</v>
      </c>
      <c r="E207" s="20">
        <v>0</v>
      </c>
      <c r="F207" s="23">
        <v>0</v>
      </c>
      <c r="G207" s="20">
        <v>44.86</v>
      </c>
      <c r="H207" s="76">
        <v>43131</v>
      </c>
      <c r="I207" s="54" t="s">
        <v>431</v>
      </c>
      <c r="J207" s="76">
        <v>43184</v>
      </c>
      <c r="K207" s="20">
        <v>44.277000000000001</v>
      </c>
      <c r="L207" s="48">
        <v>0.7</v>
      </c>
      <c r="M207" s="76">
        <v>43465</v>
      </c>
      <c r="N207" s="20"/>
      <c r="O207" s="20">
        <v>26.9</v>
      </c>
      <c r="P207" s="20">
        <f t="shared" si="42"/>
        <v>-26.9</v>
      </c>
      <c r="Q207" s="48">
        <f t="shared" si="43"/>
        <v>0.60753890281636058</v>
      </c>
      <c r="R207" s="11" t="s">
        <v>507</v>
      </c>
    </row>
    <row r="208" spans="1:18" ht="28.5" x14ac:dyDescent="0.25">
      <c r="A208" s="11">
        <v>104</v>
      </c>
      <c r="B208" s="19" t="s">
        <v>325</v>
      </c>
      <c r="C208" s="11" t="s">
        <v>432</v>
      </c>
      <c r="D208" s="20">
        <v>2.23</v>
      </c>
      <c r="E208" s="20">
        <v>0</v>
      </c>
      <c r="F208" s="23">
        <v>0</v>
      </c>
      <c r="G208" s="20">
        <v>146.02000000000001</v>
      </c>
      <c r="H208" s="76">
        <v>43256</v>
      </c>
      <c r="I208" s="54"/>
      <c r="J208" s="76"/>
      <c r="K208" s="20"/>
      <c r="L208" s="48"/>
      <c r="M208" s="76"/>
      <c r="N208" s="20"/>
      <c r="O208" s="20"/>
      <c r="P208" s="20">
        <f t="shared" si="42"/>
        <v>0</v>
      </c>
      <c r="Q208" s="48" t="e">
        <f t="shared" si="43"/>
        <v>#DIV/0!</v>
      </c>
      <c r="R208" s="11"/>
    </row>
    <row r="209" spans="1:18" x14ac:dyDescent="0.25">
      <c r="A209" s="11">
        <v>105</v>
      </c>
      <c r="B209" s="19" t="s">
        <v>128</v>
      </c>
      <c r="C209" s="11"/>
      <c r="D209" s="20"/>
      <c r="E209" s="20"/>
      <c r="F209" s="23"/>
      <c r="G209" s="20"/>
      <c r="H209" s="76"/>
      <c r="I209" s="54"/>
      <c r="J209" s="76"/>
      <c r="K209" s="20"/>
      <c r="L209" s="48"/>
      <c r="M209" s="76"/>
      <c r="N209" s="20"/>
      <c r="O209" s="20"/>
      <c r="P209" s="20">
        <f t="shared" si="42"/>
        <v>0</v>
      </c>
      <c r="Q209" s="48" t="e">
        <f t="shared" si="43"/>
        <v>#DIV/0!</v>
      </c>
      <c r="R209" s="11"/>
    </row>
    <row r="210" spans="1:18" ht="28.5" x14ac:dyDescent="0.25">
      <c r="A210" s="11">
        <v>106</v>
      </c>
      <c r="B210" s="19" t="s">
        <v>129</v>
      </c>
      <c r="C210" s="11"/>
      <c r="D210" s="20"/>
      <c r="E210" s="20"/>
      <c r="F210" s="23"/>
      <c r="G210" s="20"/>
      <c r="H210" s="76"/>
      <c r="I210" s="54"/>
      <c r="J210" s="76"/>
      <c r="K210" s="20"/>
      <c r="L210" s="48"/>
      <c r="M210" s="76"/>
      <c r="N210" s="20"/>
      <c r="O210" s="20"/>
      <c r="P210" s="20">
        <f t="shared" si="42"/>
        <v>0</v>
      </c>
      <c r="Q210" s="48" t="e">
        <f t="shared" si="43"/>
        <v>#DIV/0!</v>
      </c>
      <c r="R210" s="11"/>
    </row>
    <row r="211" spans="1:18" x14ac:dyDescent="0.25">
      <c r="A211" s="11">
        <v>107</v>
      </c>
      <c r="B211" s="19" t="s">
        <v>130</v>
      </c>
      <c r="C211" s="11"/>
      <c r="D211" s="20"/>
      <c r="E211" s="20"/>
      <c r="F211" s="23"/>
      <c r="G211" s="20"/>
      <c r="H211" s="76"/>
      <c r="I211" s="54"/>
      <c r="J211" s="76"/>
      <c r="K211" s="20"/>
      <c r="L211" s="48"/>
      <c r="M211" s="76"/>
      <c r="N211" s="20"/>
      <c r="O211" s="20"/>
      <c r="P211" s="20">
        <f t="shared" si="42"/>
        <v>0</v>
      </c>
      <c r="Q211" s="48" t="e">
        <f t="shared" si="43"/>
        <v>#DIV/0!</v>
      </c>
      <c r="R211" s="11"/>
    </row>
    <row r="212" spans="1:18" ht="28.5" x14ac:dyDescent="0.25">
      <c r="A212" s="11">
        <v>108</v>
      </c>
      <c r="B212" s="19" t="s">
        <v>131</v>
      </c>
      <c r="C212" s="11"/>
      <c r="D212" s="20"/>
      <c r="E212" s="20"/>
      <c r="F212" s="23"/>
      <c r="G212" s="20"/>
      <c r="H212" s="76"/>
      <c r="I212" s="54"/>
      <c r="J212" s="76"/>
      <c r="K212" s="20"/>
      <c r="L212" s="48"/>
      <c r="M212" s="76"/>
      <c r="N212" s="20"/>
      <c r="O212" s="20"/>
      <c r="P212" s="20">
        <f t="shared" si="42"/>
        <v>0</v>
      </c>
      <c r="Q212" s="48" t="e">
        <f t="shared" si="43"/>
        <v>#DIV/0!</v>
      </c>
      <c r="R212" s="11"/>
    </row>
    <row r="213" spans="1:18" x14ac:dyDescent="0.25">
      <c r="A213" s="11">
        <v>109</v>
      </c>
      <c r="B213" s="19" t="s">
        <v>132</v>
      </c>
      <c r="C213" s="11"/>
      <c r="D213" s="20"/>
      <c r="E213" s="20"/>
      <c r="F213" s="23"/>
      <c r="G213" s="20"/>
      <c r="H213" s="76"/>
      <c r="I213" s="54"/>
      <c r="J213" s="76"/>
      <c r="K213" s="20"/>
      <c r="L213" s="48"/>
      <c r="M213" s="76"/>
      <c r="N213" s="20"/>
      <c r="O213" s="20"/>
      <c r="P213" s="20">
        <f t="shared" si="42"/>
        <v>0</v>
      </c>
      <c r="Q213" s="48" t="e">
        <f t="shared" si="43"/>
        <v>#DIV/0!</v>
      </c>
      <c r="R213" s="11"/>
    </row>
    <row r="214" spans="1:18" x14ac:dyDescent="0.25">
      <c r="A214" s="11">
        <v>110</v>
      </c>
      <c r="B214" s="19" t="s">
        <v>133</v>
      </c>
      <c r="C214" s="11"/>
      <c r="D214" s="20"/>
      <c r="E214" s="20"/>
      <c r="F214" s="23"/>
      <c r="G214" s="20"/>
      <c r="H214" s="76"/>
      <c r="I214" s="54"/>
      <c r="J214" s="76"/>
      <c r="K214" s="20"/>
      <c r="L214" s="48"/>
      <c r="M214" s="76"/>
      <c r="N214" s="20"/>
      <c r="O214" s="20"/>
      <c r="P214" s="20">
        <f t="shared" si="42"/>
        <v>0</v>
      </c>
      <c r="Q214" s="48" t="e">
        <f t="shared" si="43"/>
        <v>#DIV/0!</v>
      </c>
      <c r="R214" s="11"/>
    </row>
    <row r="215" spans="1:18" ht="28.5" x14ac:dyDescent="0.25">
      <c r="A215" s="11">
        <v>111</v>
      </c>
      <c r="B215" s="19" t="s">
        <v>134</v>
      </c>
      <c r="C215" s="11"/>
      <c r="D215" s="20"/>
      <c r="E215" s="20"/>
      <c r="F215" s="23"/>
      <c r="G215" s="20"/>
      <c r="H215" s="76"/>
      <c r="I215" s="54"/>
      <c r="J215" s="76"/>
      <c r="K215" s="20"/>
      <c r="L215" s="48"/>
      <c r="M215" s="76"/>
      <c r="N215" s="20"/>
      <c r="O215" s="20"/>
      <c r="P215" s="20">
        <f t="shared" si="42"/>
        <v>0</v>
      </c>
      <c r="Q215" s="48" t="e">
        <f t="shared" si="43"/>
        <v>#DIV/0!</v>
      </c>
      <c r="R215" s="11"/>
    </row>
    <row r="216" spans="1:18" x14ac:dyDescent="0.25">
      <c r="A216" s="11">
        <v>112</v>
      </c>
      <c r="B216" s="19" t="s">
        <v>135</v>
      </c>
      <c r="C216" s="11"/>
      <c r="D216" s="20"/>
      <c r="E216" s="20"/>
      <c r="F216" s="23"/>
      <c r="G216" s="20"/>
      <c r="H216" s="76"/>
      <c r="I216" s="54"/>
      <c r="J216" s="76"/>
      <c r="K216" s="20"/>
      <c r="L216" s="48"/>
      <c r="M216" s="76"/>
      <c r="N216" s="20"/>
      <c r="O216" s="20"/>
      <c r="P216" s="20">
        <f t="shared" si="42"/>
        <v>0</v>
      </c>
      <c r="Q216" s="48" t="e">
        <f t="shared" si="43"/>
        <v>#DIV/0!</v>
      </c>
      <c r="R216" s="11"/>
    </row>
    <row r="217" spans="1:18" x14ac:dyDescent="0.25">
      <c r="A217" s="11">
        <v>113</v>
      </c>
      <c r="B217" s="19" t="s">
        <v>136</v>
      </c>
      <c r="C217" s="11"/>
      <c r="D217" s="20"/>
      <c r="E217" s="20"/>
      <c r="F217" s="23"/>
      <c r="G217" s="20"/>
      <c r="H217" s="76"/>
      <c r="I217" s="54"/>
      <c r="J217" s="76"/>
      <c r="K217" s="20"/>
      <c r="L217" s="48"/>
      <c r="M217" s="76"/>
      <c r="N217" s="20"/>
      <c r="O217" s="20"/>
      <c r="P217" s="20">
        <f t="shared" si="42"/>
        <v>0</v>
      </c>
      <c r="Q217" s="48" t="e">
        <f t="shared" si="43"/>
        <v>#DIV/0!</v>
      </c>
      <c r="R217" s="11"/>
    </row>
    <row r="218" spans="1:18" x14ac:dyDescent="0.25">
      <c r="A218" s="11">
        <v>114</v>
      </c>
      <c r="B218" s="19" t="s">
        <v>137</v>
      </c>
      <c r="C218" s="11"/>
      <c r="D218" s="20"/>
      <c r="E218" s="20"/>
      <c r="F218" s="23"/>
      <c r="G218" s="20"/>
      <c r="H218" s="76"/>
      <c r="I218" s="54"/>
      <c r="J218" s="76"/>
      <c r="K218" s="20"/>
      <c r="L218" s="48"/>
      <c r="M218" s="76"/>
      <c r="N218" s="20"/>
      <c r="O218" s="20"/>
      <c r="P218" s="20">
        <f t="shared" si="42"/>
        <v>0</v>
      </c>
      <c r="Q218" s="48" t="e">
        <f t="shared" si="43"/>
        <v>#DIV/0!</v>
      </c>
      <c r="R218" s="11"/>
    </row>
    <row r="219" spans="1:18" ht="28.5" x14ac:dyDescent="0.25">
      <c r="A219" s="11">
        <v>115</v>
      </c>
      <c r="B219" s="19" t="s">
        <v>138</v>
      </c>
      <c r="C219" s="11"/>
      <c r="D219" s="20"/>
      <c r="E219" s="20"/>
      <c r="F219" s="23"/>
      <c r="G219" s="20"/>
      <c r="H219" s="76"/>
      <c r="I219" s="54"/>
      <c r="J219" s="76"/>
      <c r="K219" s="20"/>
      <c r="L219" s="48"/>
      <c r="M219" s="76"/>
      <c r="N219" s="20"/>
      <c r="O219" s="20"/>
      <c r="P219" s="20">
        <f t="shared" si="42"/>
        <v>0</v>
      </c>
      <c r="Q219" s="48" t="e">
        <f t="shared" si="43"/>
        <v>#DIV/0!</v>
      </c>
      <c r="R219" s="11"/>
    </row>
    <row r="220" spans="1:18" ht="28.5" x14ac:dyDescent="0.25">
      <c r="A220" s="11">
        <v>116</v>
      </c>
      <c r="B220" s="19" t="s">
        <v>139</v>
      </c>
      <c r="C220" s="11"/>
      <c r="D220" s="20"/>
      <c r="E220" s="20"/>
      <c r="F220" s="23"/>
      <c r="G220" s="20"/>
      <c r="H220" s="76"/>
      <c r="I220" s="54"/>
      <c r="J220" s="76"/>
      <c r="K220" s="20"/>
      <c r="L220" s="48"/>
      <c r="M220" s="76"/>
      <c r="N220" s="20"/>
      <c r="O220" s="20"/>
      <c r="P220" s="20">
        <f t="shared" si="42"/>
        <v>0</v>
      </c>
      <c r="Q220" s="48" t="e">
        <f t="shared" si="43"/>
        <v>#DIV/0!</v>
      </c>
      <c r="R220" s="11"/>
    </row>
    <row r="221" spans="1:18" ht="28.5" x14ac:dyDescent="0.25">
      <c r="A221" s="11">
        <v>117</v>
      </c>
      <c r="B221" s="19" t="s">
        <v>326</v>
      </c>
      <c r="C221" s="11" t="s">
        <v>433</v>
      </c>
      <c r="D221" s="20">
        <v>0.57499999999999996</v>
      </c>
      <c r="E221" s="20">
        <v>0</v>
      </c>
      <c r="F221" s="23">
        <v>0</v>
      </c>
      <c r="G221" s="20">
        <v>42.777999999999999</v>
      </c>
      <c r="H221" s="76">
        <v>43132</v>
      </c>
      <c r="I221" s="54" t="s">
        <v>431</v>
      </c>
      <c r="J221" s="76">
        <v>43184</v>
      </c>
      <c r="K221" s="20">
        <v>42.14</v>
      </c>
      <c r="L221" s="48">
        <v>0.4</v>
      </c>
      <c r="M221" s="76">
        <v>43465</v>
      </c>
      <c r="N221" s="20"/>
      <c r="O221" s="20">
        <v>14.4</v>
      </c>
      <c r="P221" s="20">
        <f t="shared" si="42"/>
        <v>-14.4</v>
      </c>
      <c r="Q221" s="48">
        <f t="shared" si="43"/>
        <v>0.34171808258186998</v>
      </c>
      <c r="R221" s="11"/>
    </row>
    <row r="222" spans="1:18" ht="28.5" x14ac:dyDescent="0.25">
      <c r="A222" s="11">
        <v>118</v>
      </c>
      <c r="B222" s="19" t="s">
        <v>140</v>
      </c>
      <c r="C222" s="11"/>
      <c r="D222" s="20"/>
      <c r="E222" s="20"/>
      <c r="F222" s="23"/>
      <c r="G222" s="20"/>
      <c r="H222" s="76"/>
      <c r="I222" s="54"/>
      <c r="J222" s="76"/>
      <c r="K222" s="20"/>
      <c r="L222" s="48"/>
      <c r="M222" s="76"/>
      <c r="N222" s="20"/>
      <c r="O222" s="20"/>
      <c r="P222" s="20">
        <f t="shared" si="42"/>
        <v>0</v>
      </c>
      <c r="Q222" s="48" t="e">
        <f t="shared" si="43"/>
        <v>#DIV/0!</v>
      </c>
      <c r="R222" s="11"/>
    </row>
    <row r="223" spans="1:18" x14ac:dyDescent="0.25">
      <c r="A223" s="11">
        <v>119</v>
      </c>
      <c r="B223" s="19" t="s">
        <v>141</v>
      </c>
      <c r="C223" s="11"/>
      <c r="D223" s="20"/>
      <c r="E223" s="20"/>
      <c r="F223" s="23"/>
      <c r="G223" s="20"/>
      <c r="H223" s="76"/>
      <c r="I223" s="54"/>
      <c r="J223" s="76"/>
      <c r="K223" s="20"/>
      <c r="L223" s="48"/>
      <c r="M223" s="76"/>
      <c r="N223" s="20"/>
      <c r="O223" s="20"/>
      <c r="P223" s="20">
        <f t="shared" si="42"/>
        <v>0</v>
      </c>
      <c r="Q223" s="48" t="e">
        <f t="shared" si="43"/>
        <v>#DIV/0!</v>
      </c>
      <c r="R223" s="11"/>
    </row>
    <row r="224" spans="1:18" x14ac:dyDescent="0.25">
      <c r="A224" s="11">
        <v>120</v>
      </c>
      <c r="B224" s="19" t="s">
        <v>142</v>
      </c>
      <c r="C224" s="11"/>
      <c r="D224" s="20"/>
      <c r="E224" s="20"/>
      <c r="F224" s="23"/>
      <c r="G224" s="20"/>
      <c r="H224" s="76"/>
      <c r="I224" s="54"/>
      <c r="J224" s="76"/>
      <c r="K224" s="20"/>
      <c r="L224" s="48"/>
      <c r="M224" s="76"/>
      <c r="N224" s="20"/>
      <c r="O224" s="20"/>
      <c r="P224" s="20">
        <f t="shared" si="42"/>
        <v>0</v>
      </c>
      <c r="Q224" s="48" t="e">
        <f t="shared" si="43"/>
        <v>#DIV/0!</v>
      </c>
      <c r="R224" s="11"/>
    </row>
    <row r="225" spans="1:18" ht="28.5" x14ac:dyDescent="0.25">
      <c r="A225" s="11">
        <v>121</v>
      </c>
      <c r="B225" s="19" t="s">
        <v>143</v>
      </c>
      <c r="C225" s="11"/>
      <c r="D225" s="20"/>
      <c r="E225" s="20"/>
      <c r="F225" s="23"/>
      <c r="G225" s="20"/>
      <c r="H225" s="76"/>
      <c r="I225" s="54"/>
      <c r="J225" s="76"/>
      <c r="K225" s="20"/>
      <c r="L225" s="48"/>
      <c r="M225" s="76"/>
      <c r="N225" s="20"/>
      <c r="O225" s="20"/>
      <c r="P225" s="20">
        <f t="shared" si="42"/>
        <v>0</v>
      </c>
      <c r="Q225" s="48" t="e">
        <f t="shared" si="43"/>
        <v>#DIV/0!</v>
      </c>
      <c r="R225" s="11"/>
    </row>
    <row r="226" spans="1:18" ht="28.5" x14ac:dyDescent="0.25">
      <c r="A226" s="11">
        <v>122</v>
      </c>
      <c r="B226" s="19" t="s">
        <v>144</v>
      </c>
      <c r="C226" s="11"/>
      <c r="D226" s="20"/>
      <c r="E226" s="20"/>
      <c r="F226" s="23"/>
      <c r="G226" s="20"/>
      <c r="H226" s="76"/>
      <c r="I226" s="54"/>
      <c r="J226" s="76"/>
      <c r="K226" s="20"/>
      <c r="L226" s="48"/>
      <c r="M226" s="76"/>
      <c r="N226" s="20"/>
      <c r="O226" s="20"/>
      <c r="P226" s="20">
        <f t="shared" si="42"/>
        <v>0</v>
      </c>
      <c r="Q226" s="48" t="e">
        <f t="shared" si="43"/>
        <v>#DIV/0!</v>
      </c>
      <c r="R226" s="11"/>
    </row>
    <row r="227" spans="1:18" x14ac:dyDescent="0.25">
      <c r="A227" s="11">
        <v>123</v>
      </c>
      <c r="B227" s="19" t="s">
        <v>145</v>
      </c>
      <c r="C227" s="11"/>
      <c r="D227" s="20"/>
      <c r="E227" s="20"/>
      <c r="F227" s="23"/>
      <c r="G227" s="20"/>
      <c r="H227" s="76"/>
      <c r="I227" s="54"/>
      <c r="J227" s="76"/>
      <c r="K227" s="20"/>
      <c r="L227" s="48"/>
      <c r="M227" s="76"/>
      <c r="N227" s="20"/>
      <c r="O227" s="20"/>
      <c r="P227" s="20">
        <f t="shared" si="42"/>
        <v>0</v>
      </c>
      <c r="Q227" s="48" t="e">
        <f t="shared" si="43"/>
        <v>#DIV/0!</v>
      </c>
      <c r="R227" s="11"/>
    </row>
    <row r="228" spans="1:18" ht="28.5" x14ac:dyDescent="0.25">
      <c r="A228" s="11">
        <v>124</v>
      </c>
      <c r="B228" s="19" t="s">
        <v>146</v>
      </c>
      <c r="C228" s="11"/>
      <c r="D228" s="20"/>
      <c r="E228" s="20"/>
      <c r="F228" s="23"/>
      <c r="G228" s="20"/>
      <c r="H228" s="76"/>
      <c r="I228" s="54"/>
      <c r="J228" s="76"/>
      <c r="K228" s="20"/>
      <c r="L228" s="48"/>
      <c r="M228" s="76"/>
      <c r="N228" s="20"/>
      <c r="O228" s="20"/>
      <c r="P228" s="20">
        <f t="shared" si="42"/>
        <v>0</v>
      </c>
      <c r="Q228" s="48" t="e">
        <f t="shared" si="43"/>
        <v>#DIV/0!</v>
      </c>
      <c r="R228" s="11"/>
    </row>
    <row r="229" spans="1:18" ht="28.5" x14ac:dyDescent="0.25">
      <c r="A229" s="11">
        <v>125</v>
      </c>
      <c r="B229" s="19" t="s">
        <v>147</v>
      </c>
      <c r="C229" s="11"/>
      <c r="D229" s="20"/>
      <c r="E229" s="20"/>
      <c r="F229" s="23"/>
      <c r="G229" s="20"/>
      <c r="H229" s="76"/>
      <c r="I229" s="54"/>
      <c r="J229" s="76"/>
      <c r="K229" s="20"/>
      <c r="L229" s="48"/>
      <c r="M229" s="76"/>
      <c r="N229" s="20"/>
      <c r="O229" s="20"/>
      <c r="P229" s="20">
        <f t="shared" si="42"/>
        <v>0</v>
      </c>
      <c r="Q229" s="48" t="e">
        <f t="shared" si="43"/>
        <v>#DIV/0!</v>
      </c>
      <c r="R229" s="11"/>
    </row>
    <row r="230" spans="1:18" ht="42.75" x14ac:dyDescent="0.25">
      <c r="A230" s="11">
        <v>126</v>
      </c>
      <c r="B230" s="19" t="s">
        <v>148</v>
      </c>
      <c r="C230" s="11"/>
      <c r="D230" s="20"/>
      <c r="E230" s="20"/>
      <c r="F230" s="23"/>
      <c r="G230" s="20"/>
      <c r="H230" s="76"/>
      <c r="I230" s="54"/>
      <c r="J230" s="76"/>
      <c r="K230" s="20"/>
      <c r="L230" s="48"/>
      <c r="M230" s="76"/>
      <c r="N230" s="20"/>
      <c r="O230" s="20"/>
      <c r="P230" s="20">
        <f t="shared" si="42"/>
        <v>0</v>
      </c>
      <c r="Q230" s="48" t="e">
        <f t="shared" si="43"/>
        <v>#DIV/0!</v>
      </c>
      <c r="R230" s="11"/>
    </row>
    <row r="231" spans="1:18" x14ac:dyDescent="0.25">
      <c r="A231" s="11">
        <v>127</v>
      </c>
      <c r="B231" s="19" t="s">
        <v>149</v>
      </c>
      <c r="C231" s="11"/>
      <c r="D231" s="20"/>
      <c r="E231" s="20"/>
      <c r="F231" s="23"/>
      <c r="G231" s="20"/>
      <c r="H231" s="76"/>
      <c r="I231" s="54"/>
      <c r="J231" s="76"/>
      <c r="K231" s="20"/>
      <c r="L231" s="48"/>
      <c r="M231" s="76"/>
      <c r="N231" s="20"/>
      <c r="O231" s="20"/>
      <c r="P231" s="20">
        <f t="shared" si="42"/>
        <v>0</v>
      </c>
      <c r="Q231" s="48" t="e">
        <f t="shared" si="43"/>
        <v>#DIV/0!</v>
      </c>
      <c r="R231" s="11"/>
    </row>
    <row r="232" spans="1:18" x14ac:dyDescent="0.25">
      <c r="A232" s="11">
        <v>128</v>
      </c>
      <c r="B232" s="19" t="s">
        <v>150</v>
      </c>
      <c r="C232" s="11"/>
      <c r="D232" s="20"/>
      <c r="E232" s="20"/>
      <c r="F232" s="23"/>
      <c r="G232" s="20"/>
      <c r="H232" s="76"/>
      <c r="I232" s="54"/>
      <c r="J232" s="76"/>
      <c r="K232" s="20"/>
      <c r="L232" s="48"/>
      <c r="M232" s="76"/>
      <c r="N232" s="20"/>
      <c r="O232" s="20"/>
      <c r="P232" s="20">
        <f t="shared" si="42"/>
        <v>0</v>
      </c>
      <c r="Q232" s="48" t="e">
        <f t="shared" si="43"/>
        <v>#DIV/0!</v>
      </c>
      <c r="R232" s="11"/>
    </row>
    <row r="233" spans="1:18" x14ac:dyDescent="0.25">
      <c r="A233" s="11">
        <v>129</v>
      </c>
      <c r="B233" s="19" t="s">
        <v>151</v>
      </c>
      <c r="C233" s="11"/>
      <c r="D233" s="20"/>
      <c r="E233" s="20"/>
      <c r="F233" s="23"/>
      <c r="G233" s="20"/>
      <c r="H233" s="76"/>
      <c r="I233" s="54"/>
      <c r="J233" s="76"/>
      <c r="K233" s="20"/>
      <c r="L233" s="48"/>
      <c r="M233" s="76"/>
      <c r="N233" s="20"/>
      <c r="O233" s="20"/>
      <c r="P233" s="20">
        <f t="shared" si="42"/>
        <v>0</v>
      </c>
      <c r="Q233" s="48" t="e">
        <f t="shared" si="43"/>
        <v>#DIV/0!</v>
      </c>
      <c r="R233" s="11"/>
    </row>
    <row r="234" spans="1:18" ht="28.5" x14ac:dyDescent="0.25">
      <c r="A234" s="11">
        <v>130</v>
      </c>
      <c r="B234" s="19" t="s">
        <v>152</v>
      </c>
      <c r="C234" s="11"/>
      <c r="D234" s="20"/>
      <c r="E234" s="20"/>
      <c r="F234" s="23"/>
      <c r="G234" s="20"/>
      <c r="H234" s="76"/>
      <c r="I234" s="54"/>
      <c r="J234" s="76"/>
      <c r="K234" s="20"/>
      <c r="L234" s="48"/>
      <c r="M234" s="76"/>
      <c r="N234" s="20"/>
      <c r="O234" s="20"/>
      <c r="P234" s="20">
        <f t="shared" si="42"/>
        <v>0</v>
      </c>
      <c r="Q234" s="48" t="e">
        <f t="shared" si="43"/>
        <v>#DIV/0!</v>
      </c>
      <c r="R234" s="11"/>
    </row>
    <row r="235" spans="1:18" x14ac:dyDescent="0.25">
      <c r="A235" s="11">
        <v>131</v>
      </c>
      <c r="B235" s="19" t="s">
        <v>153</v>
      </c>
      <c r="C235" s="11"/>
      <c r="D235" s="20"/>
      <c r="E235" s="20"/>
      <c r="F235" s="23"/>
      <c r="G235" s="20"/>
      <c r="H235" s="76"/>
      <c r="I235" s="54"/>
      <c r="J235" s="76"/>
      <c r="K235" s="20"/>
      <c r="L235" s="48"/>
      <c r="M235" s="76"/>
      <c r="N235" s="20"/>
      <c r="O235" s="20"/>
      <c r="P235" s="20">
        <f t="shared" si="42"/>
        <v>0</v>
      </c>
      <c r="Q235" s="48" t="e">
        <f t="shared" si="43"/>
        <v>#DIV/0!</v>
      </c>
      <c r="R235" s="11"/>
    </row>
    <row r="236" spans="1:18" ht="28.5" x14ac:dyDescent="0.25">
      <c r="A236" s="11">
        <v>132</v>
      </c>
      <c r="B236" s="19" t="s">
        <v>154</v>
      </c>
      <c r="C236" s="11"/>
      <c r="D236" s="20"/>
      <c r="E236" s="20"/>
      <c r="F236" s="23"/>
      <c r="G236" s="20"/>
      <c r="H236" s="76"/>
      <c r="I236" s="54"/>
      <c r="J236" s="76"/>
      <c r="K236" s="20"/>
      <c r="L236" s="48"/>
      <c r="M236" s="76"/>
      <c r="N236" s="20"/>
      <c r="O236" s="20"/>
      <c r="P236" s="20">
        <f t="shared" si="42"/>
        <v>0</v>
      </c>
      <c r="Q236" s="48" t="e">
        <f t="shared" si="43"/>
        <v>#DIV/0!</v>
      </c>
      <c r="R236" s="11"/>
    </row>
    <row r="237" spans="1:18" ht="28.5" x14ac:dyDescent="0.25">
      <c r="A237" s="11">
        <v>133</v>
      </c>
      <c r="B237" s="19" t="s">
        <v>155</v>
      </c>
      <c r="C237" s="11"/>
      <c r="D237" s="20"/>
      <c r="E237" s="20"/>
      <c r="F237" s="23"/>
      <c r="G237" s="20"/>
      <c r="H237" s="76"/>
      <c r="I237" s="54"/>
      <c r="J237" s="76"/>
      <c r="K237" s="20"/>
      <c r="L237" s="48"/>
      <c r="M237" s="76"/>
      <c r="N237" s="20"/>
      <c r="O237" s="20"/>
      <c r="P237" s="20">
        <f t="shared" si="42"/>
        <v>0</v>
      </c>
      <c r="Q237" s="48" t="e">
        <f t="shared" si="43"/>
        <v>#DIV/0!</v>
      </c>
      <c r="R237" s="11"/>
    </row>
    <row r="238" spans="1:18" ht="28.5" x14ac:dyDescent="0.25">
      <c r="A238" s="11">
        <v>134</v>
      </c>
      <c r="B238" s="19" t="s">
        <v>156</v>
      </c>
      <c r="C238" s="11"/>
      <c r="D238" s="20"/>
      <c r="E238" s="20"/>
      <c r="F238" s="23"/>
      <c r="G238" s="20"/>
      <c r="H238" s="76"/>
      <c r="I238" s="54"/>
      <c r="J238" s="76"/>
      <c r="K238" s="20"/>
      <c r="L238" s="48"/>
      <c r="M238" s="76"/>
      <c r="N238" s="20"/>
      <c r="O238" s="20"/>
      <c r="P238" s="20">
        <f t="shared" si="42"/>
        <v>0</v>
      </c>
      <c r="Q238" s="48" t="e">
        <f t="shared" si="43"/>
        <v>#DIV/0!</v>
      </c>
      <c r="R238" s="11"/>
    </row>
    <row r="239" spans="1:18" ht="28.5" x14ac:dyDescent="0.25">
      <c r="A239" s="11">
        <v>135</v>
      </c>
      <c r="B239" s="19" t="s">
        <v>157</v>
      </c>
      <c r="C239" s="11"/>
      <c r="D239" s="20"/>
      <c r="E239" s="20"/>
      <c r="F239" s="23"/>
      <c r="G239" s="20"/>
      <c r="H239" s="76"/>
      <c r="I239" s="54"/>
      <c r="J239" s="76"/>
      <c r="K239" s="20"/>
      <c r="L239" s="48"/>
      <c r="M239" s="76"/>
      <c r="N239" s="20"/>
      <c r="O239" s="20"/>
      <c r="P239" s="20">
        <f t="shared" si="42"/>
        <v>0</v>
      </c>
      <c r="Q239" s="48" t="e">
        <f t="shared" si="43"/>
        <v>#DIV/0!</v>
      </c>
      <c r="R239" s="11"/>
    </row>
    <row r="240" spans="1:18" ht="28.5" x14ac:dyDescent="0.25">
      <c r="A240" s="11">
        <v>136</v>
      </c>
      <c r="B240" s="19" t="s">
        <v>158</v>
      </c>
      <c r="C240" s="11"/>
      <c r="D240" s="20"/>
      <c r="E240" s="20"/>
      <c r="F240" s="23"/>
      <c r="G240" s="20"/>
      <c r="H240" s="76"/>
      <c r="I240" s="54"/>
      <c r="J240" s="76"/>
      <c r="K240" s="20"/>
      <c r="L240" s="48"/>
      <c r="M240" s="76"/>
      <c r="N240" s="20"/>
      <c r="O240" s="20"/>
      <c r="P240" s="20">
        <f t="shared" si="42"/>
        <v>0</v>
      </c>
      <c r="Q240" s="48" t="e">
        <f t="shared" si="43"/>
        <v>#DIV/0!</v>
      </c>
      <c r="R240" s="11"/>
    </row>
    <row r="241" spans="1:18" ht="28.5" x14ac:dyDescent="0.25">
      <c r="A241" s="11">
        <v>137</v>
      </c>
      <c r="B241" s="19" t="s">
        <v>159</v>
      </c>
      <c r="C241" s="11"/>
      <c r="D241" s="20"/>
      <c r="E241" s="20"/>
      <c r="F241" s="23"/>
      <c r="G241" s="20"/>
      <c r="H241" s="76"/>
      <c r="I241" s="54"/>
      <c r="J241" s="76"/>
      <c r="K241" s="20"/>
      <c r="L241" s="48"/>
      <c r="M241" s="76"/>
      <c r="N241" s="20"/>
      <c r="O241" s="20"/>
      <c r="P241" s="20">
        <f t="shared" si="42"/>
        <v>0</v>
      </c>
      <c r="Q241" s="48" t="e">
        <f t="shared" si="43"/>
        <v>#DIV/0!</v>
      </c>
      <c r="R241" s="11"/>
    </row>
    <row r="242" spans="1:18" ht="28.5" x14ac:dyDescent="0.25">
      <c r="A242" s="11">
        <v>138</v>
      </c>
      <c r="B242" s="19" t="s">
        <v>160</v>
      </c>
      <c r="C242" s="11"/>
      <c r="D242" s="20"/>
      <c r="E242" s="20"/>
      <c r="F242" s="23"/>
      <c r="G242" s="20"/>
      <c r="H242" s="76"/>
      <c r="I242" s="54"/>
      <c r="J242" s="76"/>
      <c r="K242" s="20"/>
      <c r="L242" s="48"/>
      <c r="M242" s="76"/>
      <c r="N242" s="20"/>
      <c r="O242" s="20"/>
      <c r="P242" s="20">
        <f t="shared" si="42"/>
        <v>0</v>
      </c>
      <c r="Q242" s="48" t="e">
        <f t="shared" si="43"/>
        <v>#DIV/0!</v>
      </c>
      <c r="R242" s="11"/>
    </row>
    <row r="243" spans="1:18" ht="21" customHeight="1" x14ac:dyDescent="0.25">
      <c r="A243" s="107" t="s">
        <v>25</v>
      </c>
      <c r="B243" s="107"/>
      <c r="C243" s="107"/>
      <c r="D243" s="107"/>
      <c r="E243" s="107"/>
      <c r="F243" s="107"/>
      <c r="G243" s="107"/>
      <c r="H243" s="107"/>
      <c r="I243" s="107"/>
      <c r="J243" s="107"/>
      <c r="K243" s="107"/>
      <c r="L243" s="107"/>
      <c r="M243" s="107"/>
      <c r="N243" s="107"/>
      <c r="O243" s="107"/>
      <c r="P243" s="107"/>
      <c r="Q243" s="107"/>
      <c r="R243" s="107"/>
    </row>
    <row r="244" spans="1:18" x14ac:dyDescent="0.25">
      <c r="A244" s="11">
        <v>139</v>
      </c>
      <c r="B244" s="19" t="s">
        <v>161</v>
      </c>
      <c r="C244" s="11"/>
      <c r="D244" s="20"/>
      <c r="E244" s="20"/>
      <c r="F244" s="23"/>
      <c r="G244" s="20"/>
      <c r="H244" s="76"/>
      <c r="I244" s="54"/>
      <c r="J244" s="76"/>
      <c r="K244" s="20"/>
      <c r="L244" s="48"/>
      <c r="M244" s="76"/>
      <c r="N244" s="20"/>
      <c r="O244" s="20"/>
      <c r="P244" s="20">
        <f t="shared" ref="P244:P252" si="44">N244-O244</f>
        <v>0</v>
      </c>
      <c r="Q244" s="48" t="e">
        <f t="shared" ref="Q244:Q253" si="45">O244/K244</f>
        <v>#DIV/0!</v>
      </c>
      <c r="R244" s="11"/>
    </row>
    <row r="245" spans="1:18" x14ac:dyDescent="0.25">
      <c r="A245" s="11">
        <v>140</v>
      </c>
      <c r="B245" s="19" t="s">
        <v>162</v>
      </c>
      <c r="C245" s="11"/>
      <c r="D245" s="20"/>
      <c r="E245" s="20"/>
      <c r="F245" s="23"/>
      <c r="G245" s="20"/>
      <c r="H245" s="76"/>
      <c r="I245" s="54"/>
      <c r="J245" s="76"/>
      <c r="K245" s="20"/>
      <c r="L245" s="48"/>
      <c r="M245" s="76"/>
      <c r="N245" s="20"/>
      <c r="O245" s="20"/>
      <c r="P245" s="20">
        <f t="shared" si="44"/>
        <v>0</v>
      </c>
      <c r="Q245" s="48" t="e">
        <f t="shared" si="45"/>
        <v>#DIV/0!</v>
      </c>
      <c r="R245" s="11"/>
    </row>
    <row r="246" spans="1:18" ht="28.5" x14ac:dyDescent="0.25">
      <c r="A246" s="11">
        <v>141</v>
      </c>
      <c r="B246" s="19" t="s">
        <v>163</v>
      </c>
      <c r="C246" s="11"/>
      <c r="D246" s="20"/>
      <c r="E246" s="20"/>
      <c r="F246" s="23"/>
      <c r="G246" s="20"/>
      <c r="H246" s="76"/>
      <c r="I246" s="54"/>
      <c r="J246" s="76"/>
      <c r="K246" s="20"/>
      <c r="L246" s="48"/>
      <c r="M246" s="76"/>
      <c r="N246" s="20"/>
      <c r="O246" s="20"/>
      <c r="P246" s="20">
        <f t="shared" si="44"/>
        <v>0</v>
      </c>
      <c r="Q246" s="48" t="e">
        <f t="shared" si="45"/>
        <v>#DIV/0!</v>
      </c>
      <c r="R246" s="11"/>
    </row>
    <row r="247" spans="1:18" x14ac:dyDescent="0.25">
      <c r="A247" s="11">
        <v>142</v>
      </c>
      <c r="B247" s="19" t="s">
        <v>164</v>
      </c>
      <c r="C247" s="11"/>
      <c r="D247" s="20"/>
      <c r="E247" s="20"/>
      <c r="F247" s="23"/>
      <c r="G247" s="20"/>
      <c r="H247" s="76"/>
      <c r="I247" s="54"/>
      <c r="J247" s="76"/>
      <c r="K247" s="20"/>
      <c r="L247" s="48"/>
      <c r="M247" s="76"/>
      <c r="N247" s="20"/>
      <c r="O247" s="20"/>
      <c r="P247" s="20">
        <f t="shared" si="44"/>
        <v>0</v>
      </c>
      <c r="Q247" s="48" t="e">
        <f t="shared" si="45"/>
        <v>#DIV/0!</v>
      </c>
      <c r="R247" s="11"/>
    </row>
    <row r="248" spans="1:18" ht="28.5" x14ac:dyDescent="0.25">
      <c r="A248" s="11">
        <v>143</v>
      </c>
      <c r="B248" s="19" t="s">
        <v>165</v>
      </c>
      <c r="C248" s="11"/>
      <c r="D248" s="20"/>
      <c r="E248" s="20"/>
      <c r="F248" s="23"/>
      <c r="G248" s="20"/>
      <c r="H248" s="76"/>
      <c r="I248" s="54"/>
      <c r="J248" s="76"/>
      <c r="K248" s="20"/>
      <c r="L248" s="48"/>
      <c r="M248" s="76"/>
      <c r="N248" s="20"/>
      <c r="O248" s="20"/>
      <c r="P248" s="20">
        <f t="shared" si="44"/>
        <v>0</v>
      </c>
      <c r="Q248" s="48" t="e">
        <f t="shared" si="45"/>
        <v>#DIV/0!</v>
      </c>
      <c r="R248" s="11"/>
    </row>
    <row r="249" spans="1:18" ht="28.5" x14ac:dyDescent="0.25">
      <c r="A249" s="11">
        <v>144</v>
      </c>
      <c r="B249" s="19" t="s">
        <v>362</v>
      </c>
      <c r="C249" s="11" t="s">
        <v>454</v>
      </c>
      <c r="D249" s="20">
        <v>1.4</v>
      </c>
      <c r="E249" s="20">
        <v>0</v>
      </c>
      <c r="F249" s="23">
        <v>0</v>
      </c>
      <c r="G249" s="20">
        <v>89.09</v>
      </c>
      <c r="H249" s="76">
        <v>43130</v>
      </c>
      <c r="I249" s="54" t="s">
        <v>429</v>
      </c>
      <c r="J249" s="76">
        <v>43184</v>
      </c>
      <c r="K249" s="20">
        <v>97.91</v>
      </c>
      <c r="L249" s="48">
        <v>0</v>
      </c>
      <c r="M249" s="76">
        <v>43555</v>
      </c>
      <c r="N249" s="20"/>
      <c r="O249" s="20"/>
      <c r="P249" s="20">
        <f t="shared" si="44"/>
        <v>0</v>
      </c>
      <c r="Q249" s="48">
        <f t="shared" si="45"/>
        <v>0</v>
      </c>
      <c r="R249" s="11"/>
    </row>
    <row r="250" spans="1:18" ht="57" x14ac:dyDescent="0.25">
      <c r="A250" s="11">
        <v>145</v>
      </c>
      <c r="B250" s="19" t="s">
        <v>361</v>
      </c>
      <c r="C250" s="11" t="s">
        <v>438</v>
      </c>
      <c r="D250" s="20">
        <v>1.6759999999999999</v>
      </c>
      <c r="E250" s="20">
        <v>0</v>
      </c>
      <c r="F250" s="23">
        <v>0</v>
      </c>
      <c r="G250" s="20">
        <v>104.91</v>
      </c>
      <c r="H250" s="76">
        <v>43130</v>
      </c>
      <c r="I250" s="54" t="s">
        <v>429</v>
      </c>
      <c r="J250" s="76">
        <v>43184</v>
      </c>
      <c r="K250" s="20">
        <v>115.3</v>
      </c>
      <c r="L250" s="48">
        <v>0.3</v>
      </c>
      <c r="M250" s="76">
        <v>43555</v>
      </c>
      <c r="N250" s="20"/>
      <c r="O250" s="20"/>
      <c r="P250" s="20">
        <f t="shared" si="44"/>
        <v>0</v>
      </c>
      <c r="Q250" s="48">
        <f t="shared" si="45"/>
        <v>0</v>
      </c>
      <c r="R250" s="11"/>
    </row>
    <row r="251" spans="1:18" ht="28.5" x14ac:dyDescent="0.25">
      <c r="A251" s="11">
        <v>146</v>
      </c>
      <c r="B251" s="19" t="s">
        <v>452</v>
      </c>
      <c r="C251" s="11" t="s">
        <v>439</v>
      </c>
      <c r="D251" s="20">
        <v>1.1100000000000001</v>
      </c>
      <c r="E251" s="20">
        <v>0</v>
      </c>
      <c r="F251" s="23">
        <v>0</v>
      </c>
      <c r="G251" s="20">
        <v>69.95</v>
      </c>
      <c r="H251" s="76">
        <v>43130</v>
      </c>
      <c r="I251" s="54" t="s">
        <v>409</v>
      </c>
      <c r="J251" s="76">
        <v>43181</v>
      </c>
      <c r="K251" s="20">
        <v>76.78</v>
      </c>
      <c r="L251" s="48">
        <v>0</v>
      </c>
      <c r="M251" s="76">
        <v>43552</v>
      </c>
      <c r="N251" s="20"/>
      <c r="O251" s="20"/>
      <c r="P251" s="20">
        <f t="shared" si="44"/>
        <v>0</v>
      </c>
      <c r="Q251" s="48">
        <f t="shared" si="45"/>
        <v>0</v>
      </c>
      <c r="R251" s="11" t="s">
        <v>392</v>
      </c>
    </row>
    <row r="252" spans="1:18" ht="43.5" thickBot="1" x14ac:dyDescent="0.3">
      <c r="A252" s="11">
        <v>147</v>
      </c>
      <c r="B252" s="19" t="s">
        <v>166</v>
      </c>
      <c r="C252" s="11"/>
      <c r="D252" s="20"/>
      <c r="E252" s="20"/>
      <c r="F252" s="23"/>
      <c r="G252" s="20"/>
      <c r="H252" s="76"/>
      <c r="I252" s="54"/>
      <c r="J252" s="76"/>
      <c r="K252" s="20"/>
      <c r="L252" s="48"/>
      <c r="M252" s="76"/>
      <c r="N252" s="20"/>
      <c r="O252" s="20"/>
      <c r="P252" s="20">
        <f t="shared" si="44"/>
        <v>0</v>
      </c>
      <c r="Q252" s="48" t="e">
        <f t="shared" si="45"/>
        <v>#DIV/0!</v>
      </c>
      <c r="R252" s="11"/>
    </row>
    <row r="253" spans="1:18" s="31" customFormat="1" ht="15.75" thickBot="1" x14ac:dyDescent="0.3">
      <c r="A253" s="111" t="s">
        <v>32</v>
      </c>
      <c r="B253" s="112"/>
      <c r="C253" s="113"/>
      <c r="D253" s="36">
        <f>SUM(D98:D252)</f>
        <v>53.212000000000018</v>
      </c>
      <c r="E253" s="36">
        <f t="shared" ref="E253:G253" si="46">SUM(E98:E252)</f>
        <v>0</v>
      </c>
      <c r="F253" s="37">
        <f t="shared" si="46"/>
        <v>0</v>
      </c>
      <c r="G253" s="36">
        <f t="shared" si="46"/>
        <v>3584.7239999999993</v>
      </c>
      <c r="H253" s="81"/>
      <c r="I253" s="56"/>
      <c r="J253" s="81"/>
      <c r="K253" s="36">
        <f t="shared" ref="K253" si="47">SUM(K98:K252)</f>
        <v>2706.5350000000003</v>
      </c>
      <c r="L253" s="50">
        <f>AVERAGE(L98:L252)</f>
        <v>0.36388888888888887</v>
      </c>
      <c r="M253" s="81"/>
      <c r="N253" s="36">
        <f t="shared" ref="N253" si="48">SUM(N98:N252)</f>
        <v>97.734999999999999</v>
      </c>
      <c r="O253" s="36">
        <f>SUM(O98:O252)</f>
        <v>551.99700000000007</v>
      </c>
      <c r="P253" s="36">
        <f t="shared" ref="P253" si="49">SUM(P98:P252)</f>
        <v>-454.26199999999994</v>
      </c>
      <c r="Q253" s="50">
        <f t="shared" si="45"/>
        <v>0.20394969952356057</v>
      </c>
      <c r="R253" s="38"/>
    </row>
    <row r="254" spans="1:18" ht="25.5" customHeight="1" x14ac:dyDescent="0.25">
      <c r="A254" s="106" t="s">
        <v>167</v>
      </c>
      <c r="B254" s="106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</row>
    <row r="255" spans="1:18" ht="21" customHeight="1" x14ac:dyDescent="0.25">
      <c r="A255" s="107" t="s">
        <v>10</v>
      </c>
      <c r="B255" s="107"/>
      <c r="C255" s="107"/>
      <c r="D255" s="107"/>
      <c r="E255" s="107"/>
      <c r="F255" s="107"/>
      <c r="G255" s="107"/>
      <c r="H255" s="107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</row>
    <row r="256" spans="1:18" ht="85.5" x14ac:dyDescent="0.25">
      <c r="A256" s="11">
        <v>1</v>
      </c>
      <c r="B256" s="19" t="s">
        <v>306</v>
      </c>
      <c r="C256" s="11" t="s">
        <v>406</v>
      </c>
      <c r="D256" s="20">
        <v>2.5</v>
      </c>
      <c r="E256" s="20">
        <v>0</v>
      </c>
      <c r="F256" s="23">
        <v>0</v>
      </c>
      <c r="G256" s="20">
        <v>98.9</v>
      </c>
      <c r="H256" s="76">
        <v>43032</v>
      </c>
      <c r="I256" s="54" t="s">
        <v>307</v>
      </c>
      <c r="J256" s="76">
        <v>43074</v>
      </c>
      <c r="K256" s="20">
        <v>89.01</v>
      </c>
      <c r="L256" s="48">
        <v>0.05</v>
      </c>
      <c r="M256" s="76">
        <v>43445</v>
      </c>
      <c r="N256" s="20"/>
      <c r="O256" s="20"/>
      <c r="P256" s="20">
        <f t="shared" ref="P256" si="50">N256-O256</f>
        <v>0</v>
      </c>
      <c r="Q256" s="48">
        <f t="shared" ref="Q256" si="51">O256/K256</f>
        <v>0</v>
      </c>
      <c r="R256" s="11" t="s">
        <v>478</v>
      </c>
    </row>
    <row r="257" spans="1:18" ht="21" customHeight="1" x14ac:dyDescent="0.25">
      <c r="A257" s="107" t="s">
        <v>11</v>
      </c>
      <c r="B257" s="107"/>
      <c r="C257" s="107"/>
      <c r="D257" s="107"/>
      <c r="E257" s="107"/>
      <c r="F257" s="107"/>
      <c r="G257" s="107"/>
      <c r="H257" s="107"/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</row>
    <row r="258" spans="1:18" ht="42.75" x14ac:dyDescent="0.25">
      <c r="A258" s="11">
        <v>2</v>
      </c>
      <c r="B258" s="19" t="s">
        <v>482</v>
      </c>
      <c r="C258" s="11" t="s">
        <v>480</v>
      </c>
      <c r="D258" s="20">
        <v>2</v>
      </c>
      <c r="E258" s="20">
        <v>0</v>
      </c>
      <c r="F258" s="23">
        <v>0</v>
      </c>
      <c r="G258" s="20">
        <v>73.8</v>
      </c>
      <c r="H258" s="76">
        <v>43256</v>
      </c>
      <c r="I258" s="54"/>
      <c r="J258" s="76"/>
      <c r="K258" s="20"/>
      <c r="L258" s="48"/>
      <c r="M258" s="76"/>
      <c r="N258" s="20"/>
      <c r="O258" s="20"/>
      <c r="P258" s="20">
        <f t="shared" ref="P258:P268" si="52">N258-O258</f>
        <v>0</v>
      </c>
      <c r="Q258" s="48" t="e">
        <f t="shared" ref="Q258:Q268" si="53">O258/K258</f>
        <v>#DIV/0!</v>
      </c>
      <c r="R258" s="11"/>
    </row>
    <row r="259" spans="1:18" ht="28.5" x14ac:dyDescent="0.25">
      <c r="A259" s="11">
        <v>3</v>
      </c>
      <c r="B259" s="19" t="s">
        <v>176</v>
      </c>
      <c r="C259" s="11"/>
      <c r="D259" s="20"/>
      <c r="E259" s="20"/>
      <c r="F259" s="23"/>
      <c r="G259" s="20"/>
      <c r="H259" s="76"/>
      <c r="I259" s="54"/>
      <c r="J259" s="76"/>
      <c r="K259" s="20"/>
      <c r="L259" s="48"/>
      <c r="M259" s="76"/>
      <c r="N259" s="20"/>
      <c r="O259" s="20"/>
      <c r="P259" s="20">
        <f t="shared" si="52"/>
        <v>0</v>
      </c>
      <c r="Q259" s="48" t="e">
        <f t="shared" si="53"/>
        <v>#DIV/0!</v>
      </c>
      <c r="R259" s="11"/>
    </row>
    <row r="260" spans="1:18" ht="28.5" x14ac:dyDescent="0.25">
      <c r="A260" s="11">
        <v>4</v>
      </c>
      <c r="B260" s="19" t="s">
        <v>175</v>
      </c>
      <c r="C260" s="11"/>
      <c r="D260" s="20"/>
      <c r="E260" s="20"/>
      <c r="F260" s="23"/>
      <c r="G260" s="20"/>
      <c r="H260" s="76"/>
      <c r="I260" s="54"/>
      <c r="J260" s="76"/>
      <c r="K260" s="20"/>
      <c r="L260" s="48"/>
      <c r="M260" s="76"/>
      <c r="N260" s="20"/>
      <c r="O260" s="20"/>
      <c r="P260" s="20">
        <f t="shared" si="52"/>
        <v>0</v>
      </c>
      <c r="Q260" s="48" t="e">
        <f t="shared" si="53"/>
        <v>#DIV/0!</v>
      </c>
      <c r="R260" s="11"/>
    </row>
    <row r="261" spans="1:18" ht="28.5" x14ac:dyDescent="0.25">
      <c r="A261" s="11">
        <v>5</v>
      </c>
      <c r="B261" s="19" t="s">
        <v>174</v>
      </c>
      <c r="C261" s="11"/>
      <c r="D261" s="20"/>
      <c r="E261" s="20"/>
      <c r="F261" s="23"/>
      <c r="G261" s="20"/>
      <c r="H261" s="76"/>
      <c r="I261" s="54"/>
      <c r="J261" s="76"/>
      <c r="K261" s="20"/>
      <c r="L261" s="48"/>
      <c r="M261" s="76"/>
      <c r="N261" s="20"/>
      <c r="O261" s="20"/>
      <c r="P261" s="20">
        <f t="shared" si="52"/>
        <v>0</v>
      </c>
      <c r="Q261" s="48" t="e">
        <f t="shared" si="53"/>
        <v>#DIV/0!</v>
      </c>
      <c r="R261" s="11"/>
    </row>
    <row r="262" spans="1:18" ht="28.5" x14ac:dyDescent="0.25">
      <c r="A262" s="11">
        <v>6</v>
      </c>
      <c r="B262" s="19" t="s">
        <v>244</v>
      </c>
      <c r="C262" s="11"/>
      <c r="D262" s="20"/>
      <c r="E262" s="20"/>
      <c r="F262" s="23"/>
      <c r="G262" s="20"/>
      <c r="H262" s="76"/>
      <c r="I262" s="54"/>
      <c r="J262" s="76"/>
      <c r="K262" s="20"/>
      <c r="L262" s="48"/>
      <c r="M262" s="76"/>
      <c r="N262" s="20"/>
      <c r="O262" s="20"/>
      <c r="P262" s="20">
        <f t="shared" si="52"/>
        <v>0</v>
      </c>
      <c r="Q262" s="48" t="e">
        <f t="shared" si="53"/>
        <v>#DIV/0!</v>
      </c>
      <c r="R262" s="11"/>
    </row>
    <row r="263" spans="1:18" ht="28.5" x14ac:dyDescent="0.25">
      <c r="A263" s="11">
        <v>7</v>
      </c>
      <c r="B263" s="19" t="s">
        <v>168</v>
      </c>
      <c r="C263" s="11"/>
      <c r="D263" s="20"/>
      <c r="E263" s="20"/>
      <c r="F263" s="23"/>
      <c r="G263" s="20"/>
      <c r="H263" s="76"/>
      <c r="I263" s="54"/>
      <c r="J263" s="76"/>
      <c r="K263" s="20"/>
      <c r="L263" s="48"/>
      <c r="M263" s="76"/>
      <c r="N263" s="20"/>
      <c r="O263" s="20"/>
      <c r="P263" s="20">
        <f t="shared" si="52"/>
        <v>0</v>
      </c>
      <c r="Q263" s="48" t="e">
        <f t="shared" si="53"/>
        <v>#DIV/0!</v>
      </c>
      <c r="R263" s="11"/>
    </row>
    <row r="264" spans="1:18" x14ac:dyDescent="0.25">
      <c r="A264" s="11">
        <v>8</v>
      </c>
      <c r="B264" s="19" t="s">
        <v>169</v>
      </c>
      <c r="C264" s="11"/>
      <c r="D264" s="20"/>
      <c r="E264" s="20"/>
      <c r="F264" s="23"/>
      <c r="G264" s="20"/>
      <c r="H264" s="76"/>
      <c r="I264" s="54"/>
      <c r="J264" s="76"/>
      <c r="K264" s="20"/>
      <c r="L264" s="48"/>
      <c r="M264" s="76"/>
      <c r="N264" s="20"/>
      <c r="O264" s="20"/>
      <c r="P264" s="20">
        <f t="shared" si="52"/>
        <v>0</v>
      </c>
      <c r="Q264" s="48" t="e">
        <f t="shared" si="53"/>
        <v>#DIV/0!</v>
      </c>
      <c r="R264" s="11"/>
    </row>
    <row r="265" spans="1:18" ht="28.5" x14ac:dyDescent="0.25">
      <c r="A265" s="11">
        <v>9</v>
      </c>
      <c r="B265" s="19" t="s">
        <v>170</v>
      </c>
      <c r="C265" s="11"/>
      <c r="D265" s="20"/>
      <c r="E265" s="20"/>
      <c r="F265" s="23"/>
      <c r="G265" s="20"/>
      <c r="H265" s="76"/>
      <c r="I265" s="54"/>
      <c r="J265" s="76"/>
      <c r="K265" s="20"/>
      <c r="L265" s="48"/>
      <c r="M265" s="76"/>
      <c r="N265" s="20"/>
      <c r="O265" s="20"/>
      <c r="P265" s="20">
        <f t="shared" si="52"/>
        <v>0</v>
      </c>
      <c r="Q265" s="48" t="e">
        <f t="shared" si="53"/>
        <v>#DIV/0!</v>
      </c>
      <c r="R265" s="11"/>
    </row>
    <row r="266" spans="1:18" x14ac:dyDescent="0.25">
      <c r="A266" s="11">
        <v>10</v>
      </c>
      <c r="B266" s="19" t="s">
        <v>171</v>
      </c>
      <c r="C266" s="11"/>
      <c r="D266" s="20"/>
      <c r="E266" s="20"/>
      <c r="F266" s="23"/>
      <c r="G266" s="20"/>
      <c r="H266" s="76"/>
      <c r="I266" s="54"/>
      <c r="J266" s="76"/>
      <c r="K266" s="20"/>
      <c r="L266" s="48"/>
      <c r="M266" s="76"/>
      <c r="N266" s="20"/>
      <c r="O266" s="20"/>
      <c r="P266" s="20">
        <f t="shared" si="52"/>
        <v>0</v>
      </c>
      <c r="Q266" s="48" t="e">
        <f t="shared" si="53"/>
        <v>#DIV/0!</v>
      </c>
      <c r="R266" s="11"/>
    </row>
    <row r="267" spans="1:18" ht="28.5" x14ac:dyDescent="0.25">
      <c r="A267" s="11">
        <v>11</v>
      </c>
      <c r="B267" s="19" t="s">
        <v>172</v>
      </c>
      <c r="C267" s="11"/>
      <c r="D267" s="20"/>
      <c r="E267" s="20"/>
      <c r="F267" s="23"/>
      <c r="G267" s="20"/>
      <c r="H267" s="76"/>
      <c r="I267" s="54"/>
      <c r="J267" s="76"/>
      <c r="K267" s="20"/>
      <c r="L267" s="48"/>
      <c r="M267" s="76"/>
      <c r="N267" s="20"/>
      <c r="O267" s="20"/>
      <c r="P267" s="20">
        <f t="shared" si="52"/>
        <v>0</v>
      </c>
      <c r="Q267" s="48" t="e">
        <f t="shared" si="53"/>
        <v>#DIV/0!</v>
      </c>
      <c r="R267" s="11"/>
    </row>
    <row r="268" spans="1:18" ht="28.5" x14ac:dyDescent="0.25">
      <c r="A268" s="11">
        <v>12</v>
      </c>
      <c r="B268" s="19" t="s">
        <v>173</v>
      </c>
      <c r="C268" s="11"/>
      <c r="D268" s="20"/>
      <c r="E268" s="20"/>
      <c r="F268" s="23"/>
      <c r="G268" s="20"/>
      <c r="H268" s="76"/>
      <c r="I268" s="54"/>
      <c r="J268" s="76"/>
      <c r="K268" s="20"/>
      <c r="L268" s="48"/>
      <c r="M268" s="76"/>
      <c r="N268" s="20"/>
      <c r="O268" s="20"/>
      <c r="P268" s="20">
        <f t="shared" si="52"/>
        <v>0</v>
      </c>
      <c r="Q268" s="48" t="e">
        <f t="shared" si="53"/>
        <v>#DIV/0!</v>
      </c>
      <c r="R268" s="11"/>
    </row>
    <row r="269" spans="1:18" ht="21" customHeight="1" x14ac:dyDescent="0.25">
      <c r="A269" s="107" t="s">
        <v>22</v>
      </c>
      <c r="B269" s="107"/>
      <c r="C269" s="107"/>
      <c r="D269" s="107"/>
      <c r="E269" s="107"/>
      <c r="F269" s="107"/>
      <c r="G269" s="107"/>
      <c r="H269" s="107"/>
      <c r="I269" s="107"/>
      <c r="J269" s="107"/>
      <c r="K269" s="107"/>
      <c r="L269" s="107"/>
      <c r="M269" s="107"/>
      <c r="N269" s="107"/>
      <c r="O269" s="107"/>
      <c r="P269" s="107"/>
      <c r="Q269" s="107"/>
      <c r="R269" s="107"/>
    </row>
    <row r="270" spans="1:18" ht="28.5" x14ac:dyDescent="0.25">
      <c r="A270" s="11">
        <v>13</v>
      </c>
      <c r="B270" s="19" t="s">
        <v>177</v>
      </c>
      <c r="C270" s="11"/>
      <c r="D270" s="20"/>
      <c r="E270" s="20"/>
      <c r="F270" s="23"/>
      <c r="G270" s="20"/>
      <c r="H270" s="76"/>
      <c r="I270" s="54"/>
      <c r="J270" s="76"/>
      <c r="K270" s="20"/>
      <c r="L270" s="48"/>
      <c r="M270" s="76"/>
      <c r="N270" s="20"/>
      <c r="O270" s="20"/>
      <c r="P270" s="20">
        <f t="shared" ref="P270" si="54">N270-O270</f>
        <v>0</v>
      </c>
      <c r="Q270" s="48" t="e">
        <f t="shared" ref="Q270" si="55">O270/K270</f>
        <v>#DIV/0!</v>
      </c>
      <c r="R270" s="11"/>
    </row>
    <row r="271" spans="1:18" ht="21" customHeight="1" x14ac:dyDescent="0.25">
      <c r="A271" s="107" t="s">
        <v>25</v>
      </c>
      <c r="B271" s="107"/>
      <c r="C271" s="107"/>
      <c r="D271" s="107"/>
      <c r="E271" s="107"/>
      <c r="F271" s="107"/>
      <c r="G271" s="107"/>
      <c r="H271" s="107"/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</row>
    <row r="272" spans="1:18" ht="28.5" x14ac:dyDescent="0.25">
      <c r="A272" s="11">
        <v>14</v>
      </c>
      <c r="B272" s="19" t="s">
        <v>178</v>
      </c>
      <c r="C272" s="11"/>
      <c r="D272" s="20"/>
      <c r="E272" s="20"/>
      <c r="F272" s="23"/>
      <c r="G272" s="20"/>
      <c r="H272" s="76"/>
      <c r="I272" s="54"/>
      <c r="J272" s="76"/>
      <c r="K272" s="20"/>
      <c r="L272" s="48"/>
      <c r="M272" s="76"/>
      <c r="N272" s="20"/>
      <c r="O272" s="20"/>
      <c r="P272" s="20">
        <f t="shared" ref="P272" si="56">N272-O272</f>
        <v>0</v>
      </c>
      <c r="Q272" s="48" t="e">
        <f t="shared" ref="Q272" si="57">O272/K272</f>
        <v>#DIV/0!</v>
      </c>
      <c r="R272" s="11"/>
    </row>
    <row r="273" spans="1:18" ht="21" customHeight="1" x14ac:dyDescent="0.25">
      <c r="A273" s="107" t="s">
        <v>51</v>
      </c>
      <c r="B273" s="107"/>
      <c r="C273" s="107"/>
      <c r="D273" s="107"/>
      <c r="E273" s="107"/>
      <c r="F273" s="107"/>
      <c r="G273" s="107"/>
      <c r="H273" s="107"/>
      <c r="I273" s="107"/>
      <c r="J273" s="107"/>
      <c r="K273" s="107"/>
      <c r="L273" s="107"/>
      <c r="M273" s="107"/>
      <c r="N273" s="107"/>
      <c r="O273" s="107"/>
      <c r="P273" s="107"/>
      <c r="Q273" s="107"/>
      <c r="R273" s="107"/>
    </row>
    <row r="274" spans="1:18" ht="57" x14ac:dyDescent="0.25">
      <c r="A274" s="11">
        <v>15</v>
      </c>
      <c r="B274" s="19" t="s">
        <v>323</v>
      </c>
      <c r="C274" s="11" t="s">
        <v>428</v>
      </c>
      <c r="D274" s="20">
        <v>2.835</v>
      </c>
      <c r="E274" s="20">
        <v>0</v>
      </c>
      <c r="F274" s="23">
        <v>0</v>
      </c>
      <c r="G274" s="20">
        <v>149.96</v>
      </c>
      <c r="H274" s="76">
        <v>43131</v>
      </c>
      <c r="I274" s="54" t="s">
        <v>429</v>
      </c>
      <c r="J274" s="76">
        <v>43184</v>
      </c>
      <c r="K274" s="20">
        <v>157.357</v>
      </c>
      <c r="L274" s="48">
        <v>0.05</v>
      </c>
      <c r="M274" s="76">
        <v>43555</v>
      </c>
      <c r="N274" s="20"/>
      <c r="O274" s="20"/>
      <c r="P274" s="20">
        <f t="shared" ref="P274:P282" si="58">N274-O274</f>
        <v>0</v>
      </c>
      <c r="Q274" s="48">
        <f t="shared" ref="Q274:Q282" si="59">O274/K274</f>
        <v>0</v>
      </c>
      <c r="R274" s="11"/>
    </row>
    <row r="275" spans="1:18" x14ac:dyDescent="0.25">
      <c r="A275" s="11">
        <v>16</v>
      </c>
      <c r="B275" s="19" t="s">
        <v>179</v>
      </c>
      <c r="C275" s="11"/>
      <c r="D275" s="20"/>
      <c r="E275" s="20"/>
      <c r="F275" s="23"/>
      <c r="G275" s="20"/>
      <c r="H275" s="76"/>
      <c r="I275" s="54"/>
      <c r="J275" s="76"/>
      <c r="K275" s="20"/>
      <c r="L275" s="48"/>
      <c r="M275" s="76"/>
      <c r="N275" s="20"/>
      <c r="O275" s="20"/>
      <c r="P275" s="20">
        <f t="shared" si="58"/>
        <v>0</v>
      </c>
      <c r="Q275" s="48" t="e">
        <f t="shared" si="59"/>
        <v>#DIV/0!</v>
      </c>
      <c r="R275" s="11"/>
    </row>
    <row r="276" spans="1:18" ht="28.5" x14ac:dyDescent="0.25">
      <c r="A276" s="11">
        <v>17</v>
      </c>
      <c r="B276" s="19" t="s">
        <v>180</v>
      </c>
      <c r="C276" s="11"/>
      <c r="D276" s="20"/>
      <c r="E276" s="20"/>
      <c r="F276" s="23"/>
      <c r="G276" s="20"/>
      <c r="H276" s="76"/>
      <c r="I276" s="54"/>
      <c r="J276" s="76"/>
      <c r="K276" s="20"/>
      <c r="L276" s="48"/>
      <c r="M276" s="76"/>
      <c r="N276" s="20"/>
      <c r="O276" s="20"/>
      <c r="P276" s="20">
        <f t="shared" si="58"/>
        <v>0</v>
      </c>
      <c r="Q276" s="48" t="e">
        <f t="shared" si="59"/>
        <v>#DIV/0!</v>
      </c>
      <c r="R276" s="11"/>
    </row>
    <row r="277" spans="1:18" ht="28.5" x14ac:dyDescent="0.25">
      <c r="A277" s="11">
        <v>18</v>
      </c>
      <c r="B277" s="19" t="s">
        <v>181</v>
      </c>
      <c r="C277" s="11"/>
      <c r="D277" s="20"/>
      <c r="E277" s="20"/>
      <c r="F277" s="23"/>
      <c r="G277" s="20"/>
      <c r="H277" s="76"/>
      <c r="I277" s="54"/>
      <c r="J277" s="76"/>
      <c r="K277" s="20"/>
      <c r="L277" s="48"/>
      <c r="M277" s="76"/>
      <c r="N277" s="20"/>
      <c r="O277" s="20"/>
      <c r="P277" s="20">
        <f t="shared" si="58"/>
        <v>0</v>
      </c>
      <c r="Q277" s="48" t="e">
        <f t="shared" si="59"/>
        <v>#DIV/0!</v>
      </c>
      <c r="R277" s="11"/>
    </row>
    <row r="278" spans="1:18" x14ac:dyDescent="0.25">
      <c r="A278" s="11">
        <v>19</v>
      </c>
      <c r="B278" s="19" t="s">
        <v>182</v>
      </c>
      <c r="C278" s="11"/>
      <c r="D278" s="20"/>
      <c r="E278" s="20"/>
      <c r="F278" s="23"/>
      <c r="G278" s="20"/>
      <c r="H278" s="76"/>
      <c r="I278" s="54"/>
      <c r="J278" s="76"/>
      <c r="K278" s="20"/>
      <c r="L278" s="48"/>
      <c r="M278" s="76"/>
      <c r="N278" s="20"/>
      <c r="O278" s="20"/>
      <c r="P278" s="20">
        <f t="shared" si="58"/>
        <v>0</v>
      </c>
      <c r="Q278" s="48" t="e">
        <f t="shared" si="59"/>
        <v>#DIV/0!</v>
      </c>
      <c r="R278" s="11"/>
    </row>
    <row r="279" spans="1:18" ht="28.5" x14ac:dyDescent="0.25">
      <c r="A279" s="11">
        <v>20</v>
      </c>
      <c r="B279" s="19" t="s">
        <v>183</v>
      </c>
      <c r="C279" s="11"/>
      <c r="D279" s="20"/>
      <c r="E279" s="20"/>
      <c r="F279" s="23"/>
      <c r="G279" s="20"/>
      <c r="H279" s="76"/>
      <c r="I279" s="54"/>
      <c r="J279" s="76"/>
      <c r="K279" s="20"/>
      <c r="L279" s="48"/>
      <c r="M279" s="76"/>
      <c r="N279" s="20"/>
      <c r="O279" s="20"/>
      <c r="P279" s="20">
        <f t="shared" si="58"/>
        <v>0</v>
      </c>
      <c r="Q279" s="48" t="e">
        <f t="shared" si="59"/>
        <v>#DIV/0!</v>
      </c>
      <c r="R279" s="11"/>
    </row>
    <row r="280" spans="1:18" x14ac:dyDescent="0.25">
      <c r="A280" s="11">
        <v>21</v>
      </c>
      <c r="B280" s="19" t="s">
        <v>184</v>
      </c>
      <c r="C280" s="11"/>
      <c r="D280" s="20"/>
      <c r="E280" s="20"/>
      <c r="F280" s="23"/>
      <c r="G280" s="20"/>
      <c r="H280" s="76"/>
      <c r="I280" s="54"/>
      <c r="J280" s="76"/>
      <c r="K280" s="20"/>
      <c r="L280" s="48"/>
      <c r="M280" s="76"/>
      <c r="N280" s="20"/>
      <c r="O280" s="20"/>
      <c r="P280" s="20">
        <f t="shared" si="58"/>
        <v>0</v>
      </c>
      <c r="Q280" s="48" t="e">
        <f t="shared" si="59"/>
        <v>#DIV/0!</v>
      </c>
      <c r="R280" s="11"/>
    </row>
    <row r="281" spans="1:18" x14ac:dyDescent="0.25">
      <c r="A281" s="11">
        <v>22</v>
      </c>
      <c r="B281" s="19" t="s">
        <v>185</v>
      </c>
      <c r="C281" s="11"/>
      <c r="D281" s="20"/>
      <c r="E281" s="20"/>
      <c r="F281" s="23"/>
      <c r="G281" s="20"/>
      <c r="H281" s="76"/>
      <c r="I281" s="54"/>
      <c r="J281" s="76"/>
      <c r="K281" s="20"/>
      <c r="L281" s="48"/>
      <c r="M281" s="76"/>
      <c r="N281" s="20"/>
      <c r="O281" s="20"/>
      <c r="P281" s="20">
        <f t="shared" si="58"/>
        <v>0</v>
      </c>
      <c r="Q281" s="48" t="e">
        <f t="shared" si="59"/>
        <v>#DIV/0!</v>
      </c>
      <c r="R281" s="11"/>
    </row>
    <row r="282" spans="1:18" x14ac:dyDescent="0.25">
      <c r="A282" s="11">
        <v>23</v>
      </c>
      <c r="B282" s="19" t="s">
        <v>186</v>
      </c>
      <c r="C282" s="11"/>
      <c r="D282" s="20"/>
      <c r="E282" s="20"/>
      <c r="F282" s="23"/>
      <c r="G282" s="20"/>
      <c r="H282" s="76"/>
      <c r="I282" s="54"/>
      <c r="J282" s="76"/>
      <c r="K282" s="20"/>
      <c r="L282" s="48"/>
      <c r="M282" s="76"/>
      <c r="N282" s="20"/>
      <c r="O282" s="20"/>
      <c r="P282" s="20">
        <f t="shared" si="58"/>
        <v>0</v>
      </c>
      <c r="Q282" s="48" t="e">
        <f t="shared" si="59"/>
        <v>#DIV/0!</v>
      </c>
      <c r="R282" s="11"/>
    </row>
    <row r="283" spans="1:18" ht="21" customHeight="1" x14ac:dyDescent="0.25">
      <c r="A283" s="107" t="s">
        <v>28</v>
      </c>
      <c r="B283" s="107"/>
      <c r="C283" s="107"/>
      <c r="D283" s="107"/>
      <c r="E283" s="107"/>
      <c r="F283" s="107"/>
      <c r="G283" s="107"/>
      <c r="H283" s="107"/>
      <c r="I283" s="107"/>
      <c r="J283" s="107"/>
      <c r="K283" s="107"/>
      <c r="L283" s="107"/>
      <c r="M283" s="107"/>
      <c r="N283" s="107"/>
      <c r="O283" s="107"/>
      <c r="P283" s="107"/>
      <c r="Q283" s="107"/>
      <c r="R283" s="107"/>
    </row>
    <row r="284" spans="1:18" ht="28.5" x14ac:dyDescent="0.25">
      <c r="A284" s="11">
        <v>24</v>
      </c>
      <c r="B284" s="19" t="s">
        <v>187</v>
      </c>
      <c r="C284" s="11"/>
      <c r="D284" s="20"/>
      <c r="E284" s="20"/>
      <c r="F284" s="23"/>
      <c r="G284" s="20"/>
      <c r="H284" s="76"/>
      <c r="I284" s="54"/>
      <c r="J284" s="76"/>
      <c r="K284" s="20"/>
      <c r="L284" s="48"/>
      <c r="M284" s="76"/>
      <c r="N284" s="20"/>
      <c r="O284" s="20"/>
      <c r="P284" s="20">
        <f t="shared" ref="P284:P286" si="60">N284-O284</f>
        <v>0</v>
      </c>
      <c r="Q284" s="48" t="e">
        <f t="shared" ref="Q284:Q287" si="61">O284/K284</f>
        <v>#DIV/0!</v>
      </c>
      <c r="R284" s="11"/>
    </row>
    <row r="285" spans="1:18" ht="28.5" x14ac:dyDescent="0.25">
      <c r="A285" s="11">
        <v>25</v>
      </c>
      <c r="B285" s="19" t="s">
        <v>188</v>
      </c>
      <c r="C285" s="11"/>
      <c r="D285" s="20"/>
      <c r="E285" s="20"/>
      <c r="F285" s="23"/>
      <c r="G285" s="20"/>
      <c r="H285" s="76"/>
      <c r="I285" s="54"/>
      <c r="J285" s="76"/>
      <c r="K285" s="20"/>
      <c r="L285" s="48"/>
      <c r="M285" s="76"/>
      <c r="N285" s="20"/>
      <c r="O285" s="20"/>
      <c r="P285" s="20">
        <f t="shared" si="60"/>
        <v>0</v>
      </c>
      <c r="Q285" s="48" t="e">
        <f t="shared" si="61"/>
        <v>#DIV/0!</v>
      </c>
      <c r="R285" s="11"/>
    </row>
    <row r="286" spans="1:18" ht="29.25" thickBot="1" x14ac:dyDescent="0.3">
      <c r="A286" s="11">
        <v>26</v>
      </c>
      <c r="B286" s="19" t="s">
        <v>189</v>
      </c>
      <c r="C286" s="11"/>
      <c r="D286" s="20"/>
      <c r="E286" s="20"/>
      <c r="F286" s="23"/>
      <c r="G286" s="20"/>
      <c r="H286" s="76"/>
      <c r="I286" s="54"/>
      <c r="J286" s="76"/>
      <c r="K286" s="20"/>
      <c r="L286" s="48"/>
      <c r="M286" s="76"/>
      <c r="N286" s="20"/>
      <c r="O286" s="20"/>
      <c r="P286" s="20">
        <f t="shared" si="60"/>
        <v>0</v>
      </c>
      <c r="Q286" s="48" t="e">
        <f t="shared" si="61"/>
        <v>#DIV/0!</v>
      </c>
      <c r="R286" s="11"/>
    </row>
    <row r="287" spans="1:18" s="31" customFormat="1" ht="15.75" thickBot="1" x14ac:dyDescent="0.3">
      <c r="A287" s="111" t="s">
        <v>32</v>
      </c>
      <c r="B287" s="112"/>
      <c r="C287" s="113"/>
      <c r="D287" s="36">
        <f>SUM(D256:D286)</f>
        <v>7.335</v>
      </c>
      <c r="E287" s="36">
        <f t="shared" ref="E287:G287" si="62">SUM(E256:E286)</f>
        <v>0</v>
      </c>
      <c r="F287" s="37">
        <f t="shared" si="62"/>
        <v>0</v>
      </c>
      <c r="G287" s="36">
        <f t="shared" si="62"/>
        <v>322.65999999999997</v>
      </c>
      <c r="H287" s="81"/>
      <c r="I287" s="56"/>
      <c r="J287" s="81"/>
      <c r="K287" s="36">
        <f t="shared" ref="K287" si="63">SUM(K256:K286)</f>
        <v>246.36700000000002</v>
      </c>
      <c r="L287" s="50">
        <f>AVERAGE(L256:L286)</f>
        <v>0.05</v>
      </c>
      <c r="M287" s="81"/>
      <c r="N287" s="36">
        <f t="shared" ref="N287" si="64">SUM(N256:N286)</f>
        <v>0</v>
      </c>
      <c r="O287" s="36">
        <f>SUM(O256:O286)</f>
        <v>0</v>
      </c>
      <c r="P287" s="36">
        <f t="shared" ref="P287" si="65">SUM(P256:P286)</f>
        <v>0</v>
      </c>
      <c r="Q287" s="50">
        <f t="shared" si="61"/>
        <v>0</v>
      </c>
      <c r="R287" s="38"/>
    </row>
    <row r="288" spans="1:18" ht="25.5" customHeight="1" x14ac:dyDescent="0.25">
      <c r="A288" s="106" t="s">
        <v>191</v>
      </c>
      <c r="B288" s="106"/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</row>
    <row r="289" spans="1:18" ht="21" customHeight="1" x14ac:dyDescent="0.25">
      <c r="A289" s="107" t="s">
        <v>22</v>
      </c>
      <c r="B289" s="107"/>
      <c r="C289" s="107"/>
      <c r="D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O289" s="107"/>
      <c r="P289" s="107"/>
      <c r="Q289" s="107"/>
      <c r="R289" s="107"/>
    </row>
    <row r="290" spans="1:18" ht="43.5" thickBot="1" x14ac:dyDescent="0.3">
      <c r="A290" s="11">
        <v>1</v>
      </c>
      <c r="B290" s="19" t="s">
        <v>190</v>
      </c>
      <c r="C290" s="11"/>
      <c r="D290" s="20"/>
      <c r="E290" s="20"/>
      <c r="F290" s="23"/>
      <c r="G290" s="20"/>
      <c r="H290" s="76"/>
      <c r="I290" s="54"/>
      <c r="J290" s="76"/>
      <c r="K290" s="20"/>
      <c r="L290" s="48">
        <v>0</v>
      </c>
      <c r="M290" s="76"/>
      <c r="N290" s="20"/>
      <c r="O290" s="20"/>
      <c r="P290" s="20">
        <f t="shared" ref="P290" si="66">N290-O290</f>
        <v>0</v>
      </c>
      <c r="Q290" s="48" t="e">
        <f t="shared" ref="Q290:Q291" si="67">O290/K290</f>
        <v>#DIV/0!</v>
      </c>
      <c r="R290" s="11"/>
    </row>
    <row r="291" spans="1:18" s="31" customFormat="1" ht="15.75" thickBot="1" x14ac:dyDescent="0.3">
      <c r="A291" s="111" t="s">
        <v>32</v>
      </c>
      <c r="B291" s="112"/>
      <c r="C291" s="113"/>
      <c r="D291" s="36">
        <f>SUM(D290)</f>
        <v>0</v>
      </c>
      <c r="E291" s="36">
        <f t="shared" ref="E291:G291" si="68">SUM(E290)</f>
        <v>0</v>
      </c>
      <c r="F291" s="37">
        <f t="shared" si="68"/>
        <v>0</v>
      </c>
      <c r="G291" s="36">
        <f t="shared" si="68"/>
        <v>0</v>
      </c>
      <c r="H291" s="81"/>
      <c r="I291" s="56"/>
      <c r="J291" s="81"/>
      <c r="K291" s="36">
        <f t="shared" ref="K291" si="69">SUM(K290)</f>
        <v>0</v>
      </c>
      <c r="L291" s="50">
        <f>AVERAGE(L290)</f>
        <v>0</v>
      </c>
      <c r="M291" s="81"/>
      <c r="N291" s="36">
        <f>SUM(N290)</f>
        <v>0</v>
      </c>
      <c r="O291" s="36">
        <f>SUM(O290)</f>
        <v>0</v>
      </c>
      <c r="P291" s="36">
        <f t="shared" ref="P291" si="70">SUM(P290)</f>
        <v>0</v>
      </c>
      <c r="Q291" s="50" t="e">
        <f t="shared" si="67"/>
        <v>#DIV/0!</v>
      </c>
      <c r="R291" s="38"/>
    </row>
    <row r="292" spans="1:18" ht="25.5" customHeight="1" x14ac:dyDescent="0.25">
      <c r="A292" s="106" t="s">
        <v>196</v>
      </c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</row>
    <row r="293" spans="1:18" ht="21" customHeight="1" x14ac:dyDescent="0.25">
      <c r="A293" s="107" t="s">
        <v>10</v>
      </c>
      <c r="B293" s="107"/>
      <c r="C293" s="107"/>
      <c r="D293" s="107"/>
      <c r="E293" s="107"/>
      <c r="F293" s="107"/>
      <c r="G293" s="107"/>
      <c r="H293" s="107"/>
      <c r="I293" s="107"/>
      <c r="J293" s="107"/>
      <c r="K293" s="107"/>
      <c r="L293" s="107"/>
      <c r="M293" s="107"/>
      <c r="N293" s="107"/>
      <c r="O293" s="107"/>
      <c r="P293" s="107"/>
      <c r="Q293" s="107"/>
      <c r="R293" s="107"/>
    </row>
    <row r="294" spans="1:18" ht="42.75" x14ac:dyDescent="0.25">
      <c r="A294" s="11">
        <v>1</v>
      </c>
      <c r="B294" s="19" t="s">
        <v>499</v>
      </c>
      <c r="C294" s="11" t="s">
        <v>500</v>
      </c>
      <c r="D294" s="20">
        <v>0</v>
      </c>
      <c r="E294" s="20">
        <v>40</v>
      </c>
      <c r="F294" s="23">
        <v>0</v>
      </c>
      <c r="G294" s="20">
        <v>288.18700000000001</v>
      </c>
      <c r="H294" s="76"/>
      <c r="I294" s="54"/>
      <c r="J294" s="76"/>
      <c r="K294" s="20"/>
      <c r="L294" s="48"/>
      <c r="M294" s="76"/>
      <c r="N294" s="20"/>
      <c r="O294" s="20"/>
      <c r="P294" s="20">
        <f t="shared" ref="P294" si="71">N294-O294</f>
        <v>0</v>
      </c>
      <c r="Q294" s="48" t="e">
        <f t="shared" ref="Q294" si="72">O294/K294</f>
        <v>#DIV/0!</v>
      </c>
      <c r="R294" s="11"/>
    </row>
    <row r="295" spans="1:18" ht="21" customHeight="1" x14ac:dyDescent="0.25">
      <c r="A295" s="107" t="s">
        <v>11</v>
      </c>
      <c r="B295" s="107"/>
      <c r="C295" s="107"/>
      <c r="D295" s="107"/>
      <c r="E295" s="107"/>
      <c r="F295" s="107"/>
      <c r="G295" s="107"/>
      <c r="H295" s="107"/>
      <c r="I295" s="107"/>
      <c r="J295" s="107"/>
      <c r="K295" s="107"/>
      <c r="L295" s="107"/>
      <c r="M295" s="107"/>
      <c r="N295" s="107"/>
      <c r="O295" s="107"/>
      <c r="P295" s="107"/>
      <c r="Q295" s="107"/>
      <c r="R295" s="107"/>
    </row>
    <row r="296" spans="1:18" ht="28.5" x14ac:dyDescent="0.25">
      <c r="A296" s="11">
        <v>2</v>
      </c>
      <c r="B296" s="19" t="s">
        <v>192</v>
      </c>
      <c r="C296" s="11"/>
      <c r="D296" s="20"/>
      <c r="E296" s="20"/>
      <c r="F296" s="23"/>
      <c r="G296" s="20"/>
      <c r="H296" s="76"/>
      <c r="I296" s="54"/>
      <c r="J296" s="76"/>
      <c r="K296" s="20"/>
      <c r="L296" s="48"/>
      <c r="M296" s="76"/>
      <c r="N296" s="20"/>
      <c r="O296" s="20"/>
      <c r="P296" s="20">
        <f t="shared" ref="P296" si="73">N296-O296</f>
        <v>0</v>
      </c>
      <c r="Q296" s="48" t="e">
        <f t="shared" ref="Q296" si="74">O296/K296</f>
        <v>#DIV/0!</v>
      </c>
      <c r="R296" s="11"/>
    </row>
    <row r="297" spans="1:18" ht="21" customHeight="1" x14ac:dyDescent="0.25">
      <c r="A297" s="107" t="s">
        <v>14</v>
      </c>
      <c r="B297" s="107"/>
      <c r="C297" s="107"/>
      <c r="D297" s="107"/>
      <c r="E297" s="107"/>
      <c r="F297" s="107"/>
      <c r="G297" s="107"/>
      <c r="H297" s="107"/>
      <c r="I297" s="107"/>
      <c r="J297" s="107"/>
      <c r="K297" s="107"/>
      <c r="L297" s="107"/>
      <c r="M297" s="107"/>
      <c r="N297" s="107"/>
      <c r="O297" s="107"/>
      <c r="P297" s="107"/>
      <c r="Q297" s="107"/>
      <c r="R297" s="107"/>
    </row>
    <row r="298" spans="1:18" ht="28.5" x14ac:dyDescent="0.25">
      <c r="A298" s="11">
        <v>3</v>
      </c>
      <c r="B298" s="19" t="s">
        <v>197</v>
      </c>
      <c r="C298" s="11"/>
      <c r="D298" s="20"/>
      <c r="E298" s="20"/>
      <c r="F298" s="23"/>
      <c r="G298" s="20"/>
      <c r="H298" s="76"/>
      <c r="I298" s="54"/>
      <c r="J298" s="76"/>
      <c r="K298" s="20"/>
      <c r="L298" s="48"/>
      <c r="M298" s="76"/>
      <c r="N298" s="20"/>
      <c r="O298" s="20"/>
      <c r="P298" s="20">
        <f t="shared" ref="P298" si="75">N298-O298</f>
        <v>0</v>
      </c>
      <c r="Q298" s="48" t="e">
        <f t="shared" ref="Q298" si="76">O298/K298</f>
        <v>#DIV/0!</v>
      </c>
      <c r="R298" s="11"/>
    </row>
    <row r="299" spans="1:18" ht="21" customHeight="1" x14ac:dyDescent="0.25">
      <c r="A299" s="107" t="s">
        <v>25</v>
      </c>
      <c r="B299" s="107"/>
      <c r="C299" s="107"/>
      <c r="D299" s="107"/>
      <c r="E299" s="107"/>
      <c r="F299" s="107"/>
      <c r="G299" s="107"/>
      <c r="H299" s="107"/>
      <c r="I299" s="107"/>
      <c r="J299" s="107"/>
      <c r="K299" s="107"/>
      <c r="L299" s="107"/>
      <c r="M299" s="107"/>
      <c r="N299" s="107"/>
      <c r="O299" s="107"/>
      <c r="P299" s="107"/>
      <c r="Q299" s="107"/>
      <c r="R299" s="107"/>
    </row>
    <row r="300" spans="1:18" ht="28.5" x14ac:dyDescent="0.25">
      <c r="A300" s="11">
        <v>4</v>
      </c>
      <c r="B300" s="19" t="s">
        <v>198</v>
      </c>
      <c r="C300" s="11"/>
      <c r="D300" s="20"/>
      <c r="E300" s="20"/>
      <c r="F300" s="23"/>
      <c r="G300" s="20"/>
      <c r="H300" s="76"/>
      <c r="I300" s="54"/>
      <c r="J300" s="76"/>
      <c r="K300" s="20"/>
      <c r="L300" s="48"/>
      <c r="M300" s="76"/>
      <c r="N300" s="20"/>
      <c r="O300" s="20"/>
      <c r="P300" s="20">
        <f t="shared" ref="P300:P301" si="77">N300-O300</f>
        <v>0</v>
      </c>
      <c r="Q300" s="48" t="e">
        <f t="shared" ref="Q300:Q301" si="78">O300/K300</f>
        <v>#DIV/0!</v>
      </c>
      <c r="R300" s="11"/>
    </row>
    <row r="301" spans="1:18" ht="28.5" x14ac:dyDescent="0.25">
      <c r="A301" s="11">
        <v>5</v>
      </c>
      <c r="B301" s="19" t="s">
        <v>199</v>
      </c>
      <c r="C301" s="11"/>
      <c r="D301" s="20"/>
      <c r="E301" s="20"/>
      <c r="F301" s="23"/>
      <c r="G301" s="20"/>
      <c r="H301" s="76"/>
      <c r="I301" s="54"/>
      <c r="J301" s="76"/>
      <c r="K301" s="20"/>
      <c r="L301" s="48"/>
      <c r="M301" s="76"/>
      <c r="N301" s="20"/>
      <c r="O301" s="20"/>
      <c r="P301" s="20">
        <f t="shared" si="77"/>
        <v>0</v>
      </c>
      <c r="Q301" s="48" t="e">
        <f t="shared" si="78"/>
        <v>#DIV/0!</v>
      </c>
      <c r="R301" s="11"/>
    </row>
    <row r="302" spans="1:18" ht="21" customHeight="1" x14ac:dyDescent="0.25">
      <c r="A302" s="107" t="s">
        <v>28</v>
      </c>
      <c r="B302" s="107"/>
      <c r="C302" s="107"/>
      <c r="D302" s="107"/>
      <c r="E302" s="107"/>
      <c r="F302" s="107"/>
      <c r="G302" s="107"/>
      <c r="H302" s="107"/>
      <c r="I302" s="107"/>
      <c r="J302" s="107"/>
      <c r="K302" s="107"/>
      <c r="L302" s="107"/>
      <c r="M302" s="107"/>
      <c r="N302" s="107"/>
      <c r="O302" s="107"/>
      <c r="P302" s="107"/>
      <c r="Q302" s="107"/>
      <c r="R302" s="107"/>
    </row>
    <row r="303" spans="1:18" ht="42.75" x14ac:dyDescent="0.25">
      <c r="A303" s="11">
        <v>6</v>
      </c>
      <c r="B303" s="19" t="s">
        <v>200</v>
      </c>
      <c r="C303" s="11"/>
      <c r="D303" s="20"/>
      <c r="E303" s="20"/>
      <c r="F303" s="23"/>
      <c r="G303" s="20"/>
      <c r="H303" s="76"/>
      <c r="I303" s="54"/>
      <c r="J303" s="76"/>
      <c r="K303" s="20"/>
      <c r="L303" s="48"/>
      <c r="M303" s="76"/>
      <c r="N303" s="20"/>
      <c r="O303" s="20"/>
      <c r="P303" s="20">
        <f t="shared" ref="P303" si="79">N303-O303</f>
        <v>0</v>
      </c>
      <c r="Q303" s="48" t="e">
        <f t="shared" ref="Q303" si="80">O303/K303</f>
        <v>#DIV/0!</v>
      </c>
      <c r="R303" s="11"/>
    </row>
    <row r="304" spans="1:18" ht="21" customHeight="1" x14ac:dyDescent="0.25">
      <c r="A304" s="107" t="s">
        <v>51</v>
      </c>
      <c r="B304" s="107"/>
      <c r="C304" s="107"/>
      <c r="D304" s="107"/>
      <c r="E304" s="107"/>
      <c r="F304" s="107"/>
      <c r="G304" s="107"/>
      <c r="H304" s="107"/>
      <c r="I304" s="107"/>
      <c r="J304" s="107"/>
      <c r="K304" s="107"/>
      <c r="L304" s="107"/>
      <c r="M304" s="107"/>
      <c r="N304" s="107"/>
      <c r="O304" s="107"/>
      <c r="P304" s="107"/>
      <c r="Q304" s="107"/>
      <c r="R304" s="107"/>
    </row>
    <row r="305" spans="1:18" ht="42.75" x14ac:dyDescent="0.25">
      <c r="A305" s="11">
        <v>7</v>
      </c>
      <c r="B305" s="19" t="s">
        <v>193</v>
      </c>
      <c r="C305" s="11"/>
      <c r="D305" s="20"/>
      <c r="E305" s="20"/>
      <c r="F305" s="23"/>
      <c r="G305" s="20"/>
      <c r="H305" s="76"/>
      <c r="I305" s="54"/>
      <c r="J305" s="76"/>
      <c r="K305" s="20"/>
      <c r="L305" s="48"/>
      <c r="M305" s="76"/>
      <c r="N305" s="20"/>
      <c r="O305" s="20"/>
      <c r="P305" s="20">
        <f t="shared" ref="P305:P309" si="81">N305-O305</f>
        <v>0</v>
      </c>
      <c r="Q305" s="48" t="e">
        <f t="shared" ref="Q305:Q309" si="82">O305/K305</f>
        <v>#DIV/0!</v>
      </c>
      <c r="R305" s="11"/>
    </row>
    <row r="306" spans="1:18" ht="57" x14ac:dyDescent="0.25">
      <c r="A306" s="11">
        <v>8</v>
      </c>
      <c r="B306" s="19" t="s">
        <v>194</v>
      </c>
      <c r="C306" s="11"/>
      <c r="D306" s="20"/>
      <c r="E306" s="20"/>
      <c r="F306" s="23"/>
      <c r="G306" s="20"/>
      <c r="H306" s="76"/>
      <c r="I306" s="54"/>
      <c r="J306" s="76"/>
      <c r="K306" s="20"/>
      <c r="L306" s="48"/>
      <c r="M306" s="76"/>
      <c r="N306" s="20"/>
      <c r="O306" s="20"/>
      <c r="P306" s="20">
        <f t="shared" si="81"/>
        <v>0</v>
      </c>
      <c r="Q306" s="48" t="e">
        <f t="shared" si="82"/>
        <v>#DIV/0!</v>
      </c>
      <c r="R306" s="11"/>
    </row>
    <row r="307" spans="1:18" ht="28.5" x14ac:dyDescent="0.25">
      <c r="A307" s="11">
        <v>9</v>
      </c>
      <c r="B307" s="19" t="s">
        <v>195</v>
      </c>
      <c r="C307" s="11"/>
      <c r="D307" s="20"/>
      <c r="E307" s="20"/>
      <c r="F307" s="23"/>
      <c r="G307" s="20"/>
      <c r="H307" s="76"/>
      <c r="I307" s="54"/>
      <c r="J307" s="76"/>
      <c r="K307" s="20"/>
      <c r="L307" s="48"/>
      <c r="M307" s="76"/>
      <c r="N307" s="20"/>
      <c r="O307" s="20"/>
      <c r="P307" s="20">
        <f t="shared" si="81"/>
        <v>0</v>
      </c>
      <c r="Q307" s="48" t="e">
        <f t="shared" si="82"/>
        <v>#DIV/0!</v>
      </c>
      <c r="R307" s="11"/>
    </row>
    <row r="308" spans="1:18" ht="28.5" x14ac:dyDescent="0.25">
      <c r="A308" s="11">
        <v>10</v>
      </c>
      <c r="B308" s="19" t="s">
        <v>201</v>
      </c>
      <c r="C308" s="11"/>
      <c r="D308" s="20"/>
      <c r="E308" s="20"/>
      <c r="F308" s="23"/>
      <c r="G308" s="20"/>
      <c r="H308" s="76"/>
      <c r="I308" s="54"/>
      <c r="J308" s="76"/>
      <c r="K308" s="20"/>
      <c r="L308" s="48"/>
      <c r="M308" s="76"/>
      <c r="N308" s="20"/>
      <c r="O308" s="20"/>
      <c r="P308" s="20">
        <f t="shared" si="81"/>
        <v>0</v>
      </c>
      <c r="Q308" s="48" t="e">
        <f t="shared" si="82"/>
        <v>#DIV/0!</v>
      </c>
      <c r="R308" s="11"/>
    </row>
    <row r="309" spans="1:18" ht="28.5" x14ac:dyDescent="0.25">
      <c r="A309" s="11">
        <v>11</v>
      </c>
      <c r="B309" s="19" t="s">
        <v>202</v>
      </c>
      <c r="C309" s="11"/>
      <c r="D309" s="20"/>
      <c r="E309" s="20"/>
      <c r="F309" s="23"/>
      <c r="G309" s="20"/>
      <c r="H309" s="76"/>
      <c r="I309" s="54"/>
      <c r="J309" s="76"/>
      <c r="K309" s="20"/>
      <c r="L309" s="48"/>
      <c r="M309" s="76"/>
      <c r="N309" s="20"/>
      <c r="O309" s="20"/>
      <c r="P309" s="20">
        <f t="shared" si="81"/>
        <v>0</v>
      </c>
      <c r="Q309" s="48" t="e">
        <f t="shared" si="82"/>
        <v>#DIV/0!</v>
      </c>
      <c r="R309" s="11"/>
    </row>
    <row r="310" spans="1:18" ht="21" customHeight="1" x14ac:dyDescent="0.25">
      <c r="A310" s="107" t="s">
        <v>15</v>
      </c>
      <c r="B310" s="107"/>
      <c r="C310" s="107"/>
      <c r="D310" s="107"/>
      <c r="E310" s="107"/>
      <c r="F310" s="107"/>
      <c r="G310" s="107"/>
      <c r="H310" s="107"/>
      <c r="I310" s="107"/>
      <c r="J310" s="107"/>
      <c r="K310" s="107"/>
      <c r="L310" s="107"/>
      <c r="M310" s="107"/>
      <c r="N310" s="107"/>
      <c r="O310" s="107"/>
      <c r="P310" s="107"/>
      <c r="Q310" s="107"/>
      <c r="R310" s="107"/>
    </row>
    <row r="311" spans="1:18" ht="28.5" x14ac:dyDescent="0.25">
      <c r="A311" s="11">
        <v>12</v>
      </c>
      <c r="B311" s="19" t="s">
        <v>203</v>
      </c>
      <c r="C311" s="11"/>
      <c r="D311" s="20"/>
      <c r="E311" s="20"/>
      <c r="F311" s="23"/>
      <c r="G311" s="20"/>
      <c r="H311" s="76"/>
      <c r="I311" s="54"/>
      <c r="J311" s="76"/>
      <c r="K311" s="20"/>
      <c r="L311" s="48"/>
      <c r="M311" s="76"/>
      <c r="N311" s="20"/>
      <c r="O311" s="20"/>
      <c r="P311" s="20">
        <f t="shared" ref="P311:P313" si="83">N311-O311</f>
        <v>0</v>
      </c>
      <c r="Q311" s="48" t="e">
        <f t="shared" ref="Q311:Q314" si="84">O311/K311</f>
        <v>#DIV/0!</v>
      </c>
      <c r="R311" s="11"/>
    </row>
    <row r="312" spans="1:18" ht="28.5" x14ac:dyDescent="0.25">
      <c r="A312" s="11">
        <v>13</v>
      </c>
      <c r="B312" s="19" t="s">
        <v>204</v>
      </c>
      <c r="C312" s="11"/>
      <c r="D312" s="20"/>
      <c r="E312" s="20"/>
      <c r="F312" s="23"/>
      <c r="G312" s="20"/>
      <c r="H312" s="76"/>
      <c r="I312" s="54"/>
      <c r="J312" s="76"/>
      <c r="K312" s="20"/>
      <c r="L312" s="48">
        <v>0</v>
      </c>
      <c r="M312" s="76"/>
      <c r="N312" s="20"/>
      <c r="O312" s="20"/>
      <c r="P312" s="20">
        <f t="shared" si="83"/>
        <v>0</v>
      </c>
      <c r="Q312" s="48" t="e">
        <f t="shared" si="84"/>
        <v>#DIV/0!</v>
      </c>
      <c r="R312" s="11"/>
    </row>
    <row r="313" spans="1:18" ht="29.25" thickBot="1" x14ac:dyDescent="0.3">
      <c r="A313" s="11">
        <v>14</v>
      </c>
      <c r="B313" s="19" t="s">
        <v>205</v>
      </c>
      <c r="C313" s="11"/>
      <c r="D313" s="20"/>
      <c r="E313" s="20"/>
      <c r="F313" s="23"/>
      <c r="G313" s="20"/>
      <c r="H313" s="76"/>
      <c r="I313" s="54"/>
      <c r="J313" s="76"/>
      <c r="K313" s="20"/>
      <c r="L313" s="48"/>
      <c r="M313" s="76"/>
      <c r="N313" s="20"/>
      <c r="O313" s="20"/>
      <c r="P313" s="20">
        <f t="shared" si="83"/>
        <v>0</v>
      </c>
      <c r="Q313" s="48" t="e">
        <f t="shared" si="84"/>
        <v>#DIV/0!</v>
      </c>
      <c r="R313" s="11"/>
    </row>
    <row r="314" spans="1:18" s="31" customFormat="1" ht="15.75" thickBot="1" x14ac:dyDescent="0.3">
      <c r="A314" s="111" t="s">
        <v>32</v>
      </c>
      <c r="B314" s="112"/>
      <c r="C314" s="113"/>
      <c r="D314" s="36">
        <f>SUM(D294:D313)</f>
        <v>0</v>
      </c>
      <c r="E314" s="36">
        <f t="shared" ref="E314:G314" si="85">SUM(E294:E313)</f>
        <v>40</v>
      </c>
      <c r="F314" s="37">
        <f t="shared" si="85"/>
        <v>0</v>
      </c>
      <c r="G314" s="36">
        <f t="shared" si="85"/>
        <v>288.18700000000001</v>
      </c>
      <c r="H314" s="81"/>
      <c r="I314" s="56"/>
      <c r="J314" s="81"/>
      <c r="K314" s="36">
        <f t="shared" ref="K314" si="86">SUM(K294:K313)</f>
        <v>0</v>
      </c>
      <c r="L314" s="50">
        <f>AVERAGE(L294:L313)</f>
        <v>0</v>
      </c>
      <c r="M314" s="81"/>
      <c r="N314" s="36">
        <f t="shared" ref="N314" si="87">SUM(N294:N313)</f>
        <v>0</v>
      </c>
      <c r="O314" s="36">
        <f>SUM(O294:O313)</f>
        <v>0</v>
      </c>
      <c r="P314" s="36">
        <f t="shared" ref="P314" si="88">SUM(P294:P313)</f>
        <v>0</v>
      </c>
      <c r="Q314" s="50" t="e">
        <f t="shared" si="84"/>
        <v>#DIV/0!</v>
      </c>
      <c r="R314" s="38"/>
    </row>
    <row r="315" spans="1:18" ht="25.5" customHeight="1" x14ac:dyDescent="0.25">
      <c r="A315" s="106" t="s">
        <v>206</v>
      </c>
      <c r="B315" s="106"/>
      <c r="C315" s="106"/>
      <c r="D315" s="106"/>
      <c r="E315" s="106"/>
      <c r="F315" s="106"/>
      <c r="G315" s="106"/>
      <c r="H315" s="106"/>
      <c r="I315" s="106"/>
      <c r="J315" s="106"/>
      <c r="K315" s="106"/>
      <c r="L315" s="106"/>
      <c r="M315" s="106"/>
      <c r="N315" s="106"/>
      <c r="O315" s="106"/>
      <c r="P315" s="106"/>
      <c r="Q315" s="106"/>
      <c r="R315" s="106"/>
    </row>
    <row r="316" spans="1:18" ht="21" customHeight="1" x14ac:dyDescent="0.25">
      <c r="A316" s="107" t="s">
        <v>10</v>
      </c>
      <c r="B316" s="107"/>
      <c r="C316" s="107"/>
      <c r="D316" s="107"/>
      <c r="E316" s="107"/>
      <c r="F316" s="107"/>
      <c r="G316" s="107"/>
      <c r="H316" s="107"/>
      <c r="I316" s="107"/>
      <c r="J316" s="107"/>
      <c r="K316" s="107"/>
      <c r="L316" s="107"/>
      <c r="M316" s="107"/>
      <c r="N316" s="107"/>
      <c r="O316" s="107"/>
      <c r="P316" s="107"/>
      <c r="Q316" s="107"/>
      <c r="R316" s="107"/>
    </row>
    <row r="317" spans="1:18" ht="28.5" x14ac:dyDescent="0.25">
      <c r="A317" s="11">
        <v>1</v>
      </c>
      <c r="B317" s="19" t="s">
        <v>207</v>
      </c>
      <c r="C317" s="11"/>
      <c r="D317" s="20"/>
      <c r="E317" s="20"/>
      <c r="F317" s="23"/>
      <c r="G317" s="20"/>
      <c r="H317" s="76"/>
      <c r="I317" s="54"/>
      <c r="J317" s="76"/>
      <c r="K317" s="20"/>
      <c r="L317" s="48"/>
      <c r="M317" s="76"/>
      <c r="N317" s="20"/>
      <c r="O317" s="20"/>
      <c r="P317" s="20">
        <f t="shared" ref="P317:P320" si="89">N317-O317</f>
        <v>0</v>
      </c>
      <c r="Q317" s="48" t="e">
        <f t="shared" ref="Q317:Q320" si="90">O317/K317</f>
        <v>#DIV/0!</v>
      </c>
      <c r="R317" s="11"/>
    </row>
    <row r="318" spans="1:18" ht="28.5" x14ac:dyDescent="0.25">
      <c r="A318" s="11">
        <v>2</v>
      </c>
      <c r="B318" s="19" t="s">
        <v>208</v>
      </c>
      <c r="C318" s="11"/>
      <c r="D318" s="20"/>
      <c r="E318" s="20"/>
      <c r="F318" s="23"/>
      <c r="G318" s="20"/>
      <c r="H318" s="76"/>
      <c r="I318" s="54"/>
      <c r="J318" s="76"/>
      <c r="K318" s="20"/>
      <c r="L318" s="48"/>
      <c r="M318" s="76"/>
      <c r="N318" s="20"/>
      <c r="O318" s="20"/>
      <c r="P318" s="20">
        <f t="shared" si="89"/>
        <v>0</v>
      </c>
      <c r="Q318" s="48" t="e">
        <f t="shared" si="90"/>
        <v>#DIV/0!</v>
      </c>
      <c r="R318" s="11"/>
    </row>
    <row r="319" spans="1:18" ht="28.5" x14ac:dyDescent="0.25">
      <c r="A319" s="11">
        <v>3</v>
      </c>
      <c r="B319" s="19" t="s">
        <v>209</v>
      </c>
      <c r="C319" s="11"/>
      <c r="D319" s="20"/>
      <c r="E319" s="20"/>
      <c r="F319" s="23"/>
      <c r="G319" s="20"/>
      <c r="H319" s="76"/>
      <c r="I319" s="54"/>
      <c r="J319" s="76"/>
      <c r="K319" s="20"/>
      <c r="L319" s="48"/>
      <c r="M319" s="76"/>
      <c r="N319" s="20"/>
      <c r="O319" s="20"/>
      <c r="P319" s="20">
        <f t="shared" si="89"/>
        <v>0</v>
      </c>
      <c r="Q319" s="48" t="e">
        <f t="shared" si="90"/>
        <v>#DIV/0!</v>
      </c>
      <c r="R319" s="11"/>
    </row>
    <row r="320" spans="1:18" ht="28.5" x14ac:dyDescent="0.25">
      <c r="A320" s="11">
        <v>4</v>
      </c>
      <c r="B320" s="19" t="s">
        <v>210</v>
      </c>
      <c r="C320" s="11"/>
      <c r="D320" s="20"/>
      <c r="E320" s="20"/>
      <c r="F320" s="23"/>
      <c r="G320" s="20"/>
      <c r="H320" s="76"/>
      <c r="I320" s="54"/>
      <c r="J320" s="76"/>
      <c r="K320" s="20"/>
      <c r="L320" s="48"/>
      <c r="M320" s="76"/>
      <c r="N320" s="20"/>
      <c r="O320" s="20"/>
      <c r="P320" s="20">
        <f t="shared" si="89"/>
        <v>0</v>
      </c>
      <c r="Q320" s="48" t="e">
        <f t="shared" si="90"/>
        <v>#DIV/0!</v>
      </c>
      <c r="R320" s="11"/>
    </row>
    <row r="321" spans="1:18" ht="21" customHeight="1" x14ac:dyDescent="0.25">
      <c r="A321" s="107" t="s">
        <v>14</v>
      </c>
      <c r="B321" s="107"/>
      <c r="C321" s="107"/>
      <c r="D321" s="107"/>
      <c r="E321" s="107"/>
      <c r="F321" s="107"/>
      <c r="G321" s="107"/>
      <c r="H321" s="107"/>
      <c r="I321" s="107"/>
      <c r="J321" s="107"/>
      <c r="K321" s="107"/>
      <c r="L321" s="107"/>
      <c r="M321" s="107"/>
      <c r="N321" s="107"/>
      <c r="O321" s="107"/>
      <c r="P321" s="107"/>
      <c r="Q321" s="107"/>
      <c r="R321" s="107"/>
    </row>
    <row r="322" spans="1:18" x14ac:dyDescent="0.25">
      <c r="A322" s="11">
        <v>5</v>
      </c>
      <c r="B322" s="19" t="s">
        <v>211</v>
      </c>
      <c r="C322" s="11"/>
      <c r="D322" s="20"/>
      <c r="E322" s="20"/>
      <c r="F322" s="23"/>
      <c r="G322" s="20"/>
      <c r="H322" s="76"/>
      <c r="I322" s="54"/>
      <c r="J322" s="76"/>
      <c r="K322" s="20"/>
      <c r="L322" s="48"/>
      <c r="M322" s="76"/>
      <c r="N322" s="20"/>
      <c r="O322" s="20"/>
      <c r="P322" s="20">
        <f t="shared" ref="P322:P329" si="91">N322-O322</f>
        <v>0</v>
      </c>
      <c r="Q322" s="48" t="e">
        <f t="shared" ref="Q322:Q329" si="92">O322/K322</f>
        <v>#DIV/0!</v>
      </c>
      <c r="R322" s="11"/>
    </row>
    <row r="323" spans="1:18" ht="42.75" x14ac:dyDescent="0.25">
      <c r="A323" s="11">
        <v>6</v>
      </c>
      <c r="B323" s="19" t="s">
        <v>212</v>
      </c>
      <c r="C323" s="11"/>
      <c r="D323" s="20"/>
      <c r="E323" s="20"/>
      <c r="F323" s="23"/>
      <c r="G323" s="20"/>
      <c r="H323" s="76"/>
      <c r="I323" s="54"/>
      <c r="J323" s="76"/>
      <c r="K323" s="20"/>
      <c r="L323" s="48"/>
      <c r="M323" s="76"/>
      <c r="N323" s="20"/>
      <c r="O323" s="20"/>
      <c r="P323" s="20">
        <f t="shared" si="91"/>
        <v>0</v>
      </c>
      <c r="Q323" s="48" t="e">
        <f t="shared" si="92"/>
        <v>#DIV/0!</v>
      </c>
      <c r="R323" s="11"/>
    </row>
    <row r="324" spans="1:18" ht="28.5" x14ac:dyDescent="0.25">
      <c r="A324" s="11">
        <v>7</v>
      </c>
      <c r="B324" s="19" t="s">
        <v>213</v>
      </c>
      <c r="C324" s="11"/>
      <c r="D324" s="20"/>
      <c r="E324" s="20"/>
      <c r="F324" s="23"/>
      <c r="G324" s="20"/>
      <c r="H324" s="76"/>
      <c r="I324" s="54"/>
      <c r="J324" s="76"/>
      <c r="K324" s="20"/>
      <c r="L324" s="48"/>
      <c r="M324" s="76"/>
      <c r="N324" s="20"/>
      <c r="O324" s="20"/>
      <c r="P324" s="20">
        <f t="shared" si="91"/>
        <v>0</v>
      </c>
      <c r="Q324" s="48" t="e">
        <f t="shared" si="92"/>
        <v>#DIV/0!</v>
      </c>
      <c r="R324" s="11"/>
    </row>
    <row r="325" spans="1:18" x14ac:dyDescent="0.25">
      <c r="A325" s="11">
        <v>8</v>
      </c>
      <c r="B325" s="19" t="s">
        <v>214</v>
      </c>
      <c r="C325" s="11"/>
      <c r="D325" s="20"/>
      <c r="E325" s="20"/>
      <c r="F325" s="23"/>
      <c r="G325" s="20"/>
      <c r="H325" s="76"/>
      <c r="I325" s="54"/>
      <c r="J325" s="76"/>
      <c r="K325" s="20"/>
      <c r="L325" s="48"/>
      <c r="M325" s="76"/>
      <c r="N325" s="20"/>
      <c r="O325" s="20"/>
      <c r="P325" s="20">
        <f t="shared" si="91"/>
        <v>0</v>
      </c>
      <c r="Q325" s="48" t="e">
        <f t="shared" si="92"/>
        <v>#DIV/0!</v>
      </c>
      <c r="R325" s="11"/>
    </row>
    <row r="326" spans="1:18" ht="28.5" x14ac:dyDescent="0.25">
      <c r="A326" s="11">
        <v>9</v>
      </c>
      <c r="B326" s="19" t="s">
        <v>215</v>
      </c>
      <c r="C326" s="11"/>
      <c r="D326" s="20"/>
      <c r="E326" s="20"/>
      <c r="F326" s="23"/>
      <c r="G326" s="20"/>
      <c r="H326" s="76"/>
      <c r="I326" s="54"/>
      <c r="J326" s="76"/>
      <c r="K326" s="20"/>
      <c r="L326" s="48"/>
      <c r="M326" s="76"/>
      <c r="N326" s="20"/>
      <c r="O326" s="20"/>
      <c r="P326" s="20">
        <f t="shared" si="91"/>
        <v>0</v>
      </c>
      <c r="Q326" s="48" t="e">
        <f t="shared" si="92"/>
        <v>#DIV/0!</v>
      </c>
      <c r="R326" s="11"/>
    </row>
    <row r="327" spans="1:18" ht="42.75" x14ac:dyDescent="0.25">
      <c r="A327" s="11">
        <v>10</v>
      </c>
      <c r="B327" s="19" t="s">
        <v>216</v>
      </c>
      <c r="C327" s="11"/>
      <c r="D327" s="20"/>
      <c r="E327" s="20"/>
      <c r="F327" s="23"/>
      <c r="G327" s="20"/>
      <c r="H327" s="76"/>
      <c r="I327" s="54"/>
      <c r="J327" s="76"/>
      <c r="K327" s="20"/>
      <c r="L327" s="48"/>
      <c r="M327" s="76"/>
      <c r="N327" s="20"/>
      <c r="O327" s="20"/>
      <c r="P327" s="20">
        <f t="shared" si="91"/>
        <v>0</v>
      </c>
      <c r="Q327" s="48" t="e">
        <f t="shared" si="92"/>
        <v>#DIV/0!</v>
      </c>
      <c r="R327" s="11"/>
    </row>
    <row r="328" spans="1:18" ht="28.5" x14ac:dyDescent="0.25">
      <c r="A328" s="11">
        <v>11</v>
      </c>
      <c r="B328" s="19" t="s">
        <v>217</v>
      </c>
      <c r="C328" s="11"/>
      <c r="D328" s="20"/>
      <c r="E328" s="20"/>
      <c r="F328" s="23"/>
      <c r="G328" s="20"/>
      <c r="H328" s="76"/>
      <c r="I328" s="54"/>
      <c r="J328" s="76"/>
      <c r="K328" s="20"/>
      <c r="L328" s="48"/>
      <c r="M328" s="76"/>
      <c r="N328" s="20"/>
      <c r="O328" s="20"/>
      <c r="P328" s="20">
        <f t="shared" si="91"/>
        <v>0</v>
      </c>
      <c r="Q328" s="48" t="e">
        <f t="shared" si="92"/>
        <v>#DIV/0!</v>
      </c>
      <c r="R328" s="11"/>
    </row>
    <row r="329" spans="1:18" ht="28.5" x14ac:dyDescent="0.25">
      <c r="A329" s="11">
        <v>12</v>
      </c>
      <c r="B329" s="19" t="s">
        <v>218</v>
      </c>
      <c r="C329" s="11"/>
      <c r="D329" s="20"/>
      <c r="E329" s="20"/>
      <c r="F329" s="23"/>
      <c r="G329" s="20"/>
      <c r="H329" s="76"/>
      <c r="I329" s="54"/>
      <c r="J329" s="76"/>
      <c r="K329" s="20"/>
      <c r="L329" s="48"/>
      <c r="M329" s="76"/>
      <c r="N329" s="20"/>
      <c r="O329" s="20"/>
      <c r="P329" s="20">
        <f t="shared" si="91"/>
        <v>0</v>
      </c>
      <c r="Q329" s="48" t="e">
        <f t="shared" si="92"/>
        <v>#DIV/0!</v>
      </c>
      <c r="R329" s="11"/>
    </row>
    <row r="330" spans="1:18" ht="21" customHeight="1" x14ac:dyDescent="0.25">
      <c r="A330" s="107" t="s">
        <v>15</v>
      </c>
      <c r="B330" s="107"/>
      <c r="C330" s="107"/>
      <c r="D330" s="107"/>
      <c r="E330" s="107"/>
      <c r="F330" s="107"/>
      <c r="G330" s="107"/>
      <c r="H330" s="107"/>
      <c r="I330" s="107"/>
      <c r="J330" s="107"/>
      <c r="K330" s="107"/>
      <c r="L330" s="107"/>
      <c r="M330" s="107"/>
      <c r="N330" s="107"/>
      <c r="O330" s="107"/>
      <c r="P330" s="107"/>
      <c r="Q330" s="107"/>
      <c r="R330" s="107"/>
    </row>
    <row r="331" spans="1:18" ht="28.5" x14ac:dyDescent="0.25">
      <c r="A331" s="11">
        <v>13</v>
      </c>
      <c r="B331" s="19" t="s">
        <v>219</v>
      </c>
      <c r="C331" s="11"/>
      <c r="D331" s="20"/>
      <c r="E331" s="20"/>
      <c r="F331" s="23"/>
      <c r="G331" s="20"/>
      <c r="H331" s="76"/>
      <c r="I331" s="54"/>
      <c r="J331" s="76"/>
      <c r="K331" s="20"/>
      <c r="L331" s="48"/>
      <c r="M331" s="76"/>
      <c r="N331" s="20"/>
      <c r="O331" s="20"/>
      <c r="P331" s="20">
        <f t="shared" ref="P331" si="93">N331-O331</f>
        <v>0</v>
      </c>
      <c r="Q331" s="48" t="e">
        <f t="shared" ref="Q331" si="94">O331/K331</f>
        <v>#DIV/0!</v>
      </c>
      <c r="R331" s="11"/>
    </row>
    <row r="332" spans="1:18" ht="21" customHeight="1" x14ac:dyDescent="0.25">
      <c r="A332" s="107" t="s">
        <v>28</v>
      </c>
      <c r="B332" s="107"/>
      <c r="C332" s="107"/>
      <c r="D332" s="107"/>
      <c r="E332" s="107"/>
      <c r="F332" s="107"/>
      <c r="G332" s="107"/>
      <c r="H332" s="107"/>
      <c r="I332" s="107"/>
      <c r="J332" s="107"/>
      <c r="K332" s="107"/>
      <c r="L332" s="107"/>
      <c r="M332" s="107"/>
      <c r="N332" s="107"/>
      <c r="O332" s="107"/>
      <c r="P332" s="107"/>
      <c r="Q332" s="107"/>
      <c r="R332" s="107"/>
    </row>
    <row r="333" spans="1:18" x14ac:dyDescent="0.25">
      <c r="A333" s="11">
        <v>14</v>
      </c>
      <c r="B333" s="19" t="s">
        <v>220</v>
      </c>
      <c r="C333" s="11"/>
      <c r="D333" s="20"/>
      <c r="E333" s="20"/>
      <c r="F333" s="23"/>
      <c r="G333" s="20"/>
      <c r="H333" s="76"/>
      <c r="I333" s="54"/>
      <c r="J333" s="76"/>
      <c r="K333" s="20"/>
      <c r="L333" s="48"/>
      <c r="M333" s="76"/>
      <c r="N333" s="20"/>
      <c r="O333" s="20"/>
      <c r="P333" s="20">
        <f t="shared" ref="P333:P334" si="95">N333-O333</f>
        <v>0</v>
      </c>
      <c r="Q333" s="48" t="e">
        <f t="shared" ref="Q333:Q334" si="96">O333/K333</f>
        <v>#DIV/0!</v>
      </c>
      <c r="R333" s="11"/>
    </row>
    <row r="334" spans="1:18" ht="28.5" x14ac:dyDescent="0.25">
      <c r="A334" s="11">
        <v>15</v>
      </c>
      <c r="B334" s="19" t="s">
        <v>221</v>
      </c>
      <c r="C334" s="11"/>
      <c r="D334" s="20"/>
      <c r="E334" s="20"/>
      <c r="F334" s="23"/>
      <c r="G334" s="20"/>
      <c r="H334" s="76"/>
      <c r="I334" s="54"/>
      <c r="J334" s="76"/>
      <c r="K334" s="20"/>
      <c r="L334" s="48"/>
      <c r="M334" s="76"/>
      <c r="N334" s="20"/>
      <c r="O334" s="20"/>
      <c r="P334" s="20">
        <f t="shared" si="95"/>
        <v>0</v>
      </c>
      <c r="Q334" s="48" t="e">
        <f t="shared" si="96"/>
        <v>#DIV/0!</v>
      </c>
      <c r="R334" s="11"/>
    </row>
    <row r="335" spans="1:18" ht="21" customHeight="1" x14ac:dyDescent="0.25">
      <c r="A335" s="107" t="s">
        <v>25</v>
      </c>
      <c r="B335" s="107"/>
      <c r="C335" s="107"/>
      <c r="D335" s="107"/>
      <c r="E335" s="107"/>
      <c r="F335" s="107"/>
      <c r="G335" s="107"/>
      <c r="H335" s="107"/>
      <c r="I335" s="107"/>
      <c r="J335" s="107"/>
      <c r="K335" s="107"/>
      <c r="L335" s="107"/>
      <c r="M335" s="107"/>
      <c r="N335" s="107"/>
      <c r="O335" s="107"/>
      <c r="P335" s="107"/>
      <c r="Q335" s="107"/>
      <c r="R335" s="107"/>
    </row>
    <row r="336" spans="1:18" ht="42.75" x14ac:dyDescent="0.25">
      <c r="A336" s="11">
        <v>16</v>
      </c>
      <c r="B336" s="19" t="s">
        <v>222</v>
      </c>
      <c r="C336" s="11"/>
      <c r="D336" s="20"/>
      <c r="E336" s="20"/>
      <c r="F336" s="23"/>
      <c r="G336" s="20"/>
      <c r="H336" s="76"/>
      <c r="I336" s="54"/>
      <c r="J336" s="76"/>
      <c r="K336" s="20"/>
      <c r="L336" s="48"/>
      <c r="M336" s="76"/>
      <c r="N336" s="20"/>
      <c r="O336" s="20"/>
      <c r="P336" s="20">
        <f t="shared" ref="P336:P337" si="97">N336-O336</f>
        <v>0</v>
      </c>
      <c r="Q336" s="48" t="e">
        <f t="shared" ref="Q336:Q337" si="98">O336/K336</f>
        <v>#DIV/0!</v>
      </c>
      <c r="R336" s="11"/>
    </row>
    <row r="337" spans="1:18" ht="28.5" x14ac:dyDescent="0.25">
      <c r="A337" s="11">
        <v>17</v>
      </c>
      <c r="B337" s="19" t="s">
        <v>223</v>
      </c>
      <c r="C337" s="11"/>
      <c r="D337" s="20"/>
      <c r="E337" s="20"/>
      <c r="F337" s="23"/>
      <c r="G337" s="20"/>
      <c r="H337" s="76"/>
      <c r="I337" s="54"/>
      <c r="J337" s="76"/>
      <c r="K337" s="20"/>
      <c r="L337" s="48"/>
      <c r="M337" s="76"/>
      <c r="N337" s="20"/>
      <c r="O337" s="20"/>
      <c r="P337" s="20">
        <f t="shared" si="97"/>
        <v>0</v>
      </c>
      <c r="Q337" s="48" t="e">
        <f t="shared" si="98"/>
        <v>#DIV/0!</v>
      </c>
      <c r="R337" s="11"/>
    </row>
    <row r="338" spans="1:18" ht="21" customHeight="1" x14ac:dyDescent="0.25">
      <c r="A338" s="107" t="s">
        <v>51</v>
      </c>
      <c r="B338" s="107"/>
      <c r="C338" s="107"/>
      <c r="D338" s="107"/>
      <c r="E338" s="107"/>
      <c r="F338" s="107"/>
      <c r="G338" s="107"/>
      <c r="H338" s="107"/>
      <c r="I338" s="107"/>
      <c r="J338" s="107"/>
      <c r="K338" s="107"/>
      <c r="L338" s="107"/>
      <c r="M338" s="107"/>
      <c r="N338" s="107"/>
      <c r="O338" s="107"/>
      <c r="P338" s="107"/>
      <c r="Q338" s="107"/>
      <c r="R338" s="107"/>
    </row>
    <row r="339" spans="1:18" ht="28.5" x14ac:dyDescent="0.25">
      <c r="A339" s="11">
        <v>18</v>
      </c>
      <c r="B339" s="19" t="s">
        <v>224</v>
      </c>
      <c r="C339" s="11"/>
      <c r="D339" s="20"/>
      <c r="E339" s="20"/>
      <c r="F339" s="23"/>
      <c r="G339" s="20"/>
      <c r="H339" s="76"/>
      <c r="I339" s="54"/>
      <c r="J339" s="76"/>
      <c r="K339" s="20"/>
      <c r="L339" s="48"/>
      <c r="M339" s="76"/>
      <c r="N339" s="20"/>
      <c r="O339" s="20"/>
      <c r="P339" s="20">
        <f t="shared" ref="P339:P344" si="99">N339-O339</f>
        <v>0</v>
      </c>
      <c r="Q339" s="48" t="e">
        <f t="shared" ref="Q339:Q344" si="100">O339/K339</f>
        <v>#DIV/0!</v>
      </c>
      <c r="R339" s="11"/>
    </row>
    <row r="340" spans="1:18" ht="28.5" x14ac:dyDescent="0.25">
      <c r="A340" s="11">
        <v>19</v>
      </c>
      <c r="B340" s="19" t="s">
        <v>225</v>
      </c>
      <c r="C340" s="11"/>
      <c r="D340" s="20"/>
      <c r="E340" s="20"/>
      <c r="F340" s="23"/>
      <c r="G340" s="20"/>
      <c r="H340" s="76"/>
      <c r="I340" s="54"/>
      <c r="J340" s="76"/>
      <c r="K340" s="20"/>
      <c r="L340" s="48"/>
      <c r="M340" s="76"/>
      <c r="N340" s="20"/>
      <c r="O340" s="20"/>
      <c r="P340" s="20">
        <f t="shared" si="99"/>
        <v>0</v>
      </c>
      <c r="Q340" s="48" t="e">
        <f t="shared" si="100"/>
        <v>#DIV/0!</v>
      </c>
      <c r="R340" s="11"/>
    </row>
    <row r="341" spans="1:18" ht="42.75" x14ac:dyDescent="0.25">
      <c r="A341" s="11">
        <v>20</v>
      </c>
      <c r="B341" s="19" t="s">
        <v>226</v>
      </c>
      <c r="C341" s="11"/>
      <c r="D341" s="20"/>
      <c r="E341" s="20"/>
      <c r="F341" s="23"/>
      <c r="G341" s="20"/>
      <c r="H341" s="76"/>
      <c r="I341" s="54"/>
      <c r="J341" s="76"/>
      <c r="K341" s="20"/>
      <c r="L341" s="48"/>
      <c r="M341" s="76"/>
      <c r="N341" s="20"/>
      <c r="O341" s="20"/>
      <c r="P341" s="20">
        <f t="shared" si="99"/>
        <v>0</v>
      </c>
      <c r="Q341" s="48" t="e">
        <f t="shared" si="100"/>
        <v>#DIV/0!</v>
      </c>
      <c r="R341" s="11"/>
    </row>
    <row r="342" spans="1:18" x14ac:dyDescent="0.25">
      <c r="A342" s="11">
        <v>21</v>
      </c>
      <c r="B342" s="19" t="s">
        <v>227</v>
      </c>
      <c r="C342" s="11"/>
      <c r="D342" s="20"/>
      <c r="E342" s="20"/>
      <c r="F342" s="23"/>
      <c r="G342" s="20"/>
      <c r="H342" s="76"/>
      <c r="I342" s="54"/>
      <c r="J342" s="76"/>
      <c r="K342" s="20"/>
      <c r="L342" s="48"/>
      <c r="M342" s="76"/>
      <c r="N342" s="20"/>
      <c r="O342" s="20"/>
      <c r="P342" s="20">
        <f t="shared" si="99"/>
        <v>0</v>
      </c>
      <c r="Q342" s="48" t="e">
        <f t="shared" si="100"/>
        <v>#DIV/0!</v>
      </c>
      <c r="R342" s="11"/>
    </row>
    <row r="343" spans="1:18" ht="28.5" x14ac:dyDescent="0.25">
      <c r="A343" s="11">
        <v>22</v>
      </c>
      <c r="B343" s="19" t="s">
        <v>228</v>
      </c>
      <c r="C343" s="11"/>
      <c r="D343" s="20"/>
      <c r="E343" s="20"/>
      <c r="F343" s="23"/>
      <c r="G343" s="20"/>
      <c r="H343" s="76"/>
      <c r="I343" s="54"/>
      <c r="J343" s="76"/>
      <c r="K343" s="20"/>
      <c r="L343" s="48"/>
      <c r="M343" s="76"/>
      <c r="N343" s="20"/>
      <c r="O343" s="20"/>
      <c r="P343" s="20">
        <f t="shared" si="99"/>
        <v>0</v>
      </c>
      <c r="Q343" s="48" t="e">
        <f t="shared" si="100"/>
        <v>#DIV/0!</v>
      </c>
      <c r="R343" s="11"/>
    </row>
    <row r="344" spans="1:18" x14ac:dyDescent="0.25">
      <c r="A344" s="11">
        <v>23</v>
      </c>
      <c r="B344" s="19" t="s">
        <v>229</v>
      </c>
      <c r="C344" s="11"/>
      <c r="D344" s="20"/>
      <c r="E344" s="20"/>
      <c r="F344" s="23"/>
      <c r="G344" s="20"/>
      <c r="H344" s="76"/>
      <c r="I344" s="54"/>
      <c r="J344" s="76"/>
      <c r="K344" s="20"/>
      <c r="L344" s="48"/>
      <c r="M344" s="76"/>
      <c r="N344" s="20"/>
      <c r="O344" s="20"/>
      <c r="P344" s="20">
        <f t="shared" si="99"/>
        <v>0</v>
      </c>
      <c r="Q344" s="48" t="e">
        <f t="shared" si="100"/>
        <v>#DIV/0!</v>
      </c>
      <c r="R344" s="11"/>
    </row>
    <row r="345" spans="1:18" ht="21" customHeight="1" x14ac:dyDescent="0.25">
      <c r="A345" s="107" t="s">
        <v>62</v>
      </c>
      <c r="B345" s="107"/>
      <c r="C345" s="107"/>
      <c r="D345" s="107"/>
      <c r="E345" s="107"/>
      <c r="F345" s="107"/>
      <c r="G345" s="107"/>
      <c r="H345" s="107"/>
      <c r="I345" s="107"/>
      <c r="J345" s="107"/>
      <c r="K345" s="107"/>
      <c r="L345" s="107"/>
      <c r="M345" s="107"/>
      <c r="N345" s="107"/>
      <c r="O345" s="107"/>
      <c r="P345" s="107"/>
      <c r="Q345" s="107"/>
      <c r="R345" s="107"/>
    </row>
    <row r="346" spans="1:18" x14ac:dyDescent="0.25">
      <c r="A346" s="11">
        <v>24</v>
      </c>
      <c r="B346" s="19" t="s">
        <v>230</v>
      </c>
      <c r="C346" s="11"/>
      <c r="D346" s="20"/>
      <c r="E346" s="20"/>
      <c r="F346" s="23"/>
      <c r="G346" s="20"/>
      <c r="H346" s="76"/>
      <c r="I346" s="54"/>
      <c r="J346" s="76"/>
      <c r="K346" s="20"/>
      <c r="L346" s="48"/>
      <c r="M346" s="76"/>
      <c r="N346" s="20"/>
      <c r="O346" s="20"/>
      <c r="P346" s="20">
        <f t="shared" ref="P346:P353" si="101">N346-O346</f>
        <v>0</v>
      </c>
      <c r="Q346" s="48" t="e">
        <f t="shared" ref="Q346:Q354" si="102">O346/K346</f>
        <v>#DIV/0!</v>
      </c>
      <c r="R346" s="11"/>
    </row>
    <row r="347" spans="1:18" x14ac:dyDescent="0.25">
      <c r="A347" s="11">
        <v>25</v>
      </c>
      <c r="B347" s="19" t="s">
        <v>231</v>
      </c>
      <c r="C347" s="11"/>
      <c r="D347" s="20"/>
      <c r="E347" s="20"/>
      <c r="F347" s="23"/>
      <c r="G347" s="20"/>
      <c r="H347" s="76"/>
      <c r="I347" s="54"/>
      <c r="J347" s="76"/>
      <c r="K347" s="20"/>
      <c r="L347" s="48"/>
      <c r="M347" s="76"/>
      <c r="N347" s="20"/>
      <c r="O347" s="20"/>
      <c r="P347" s="20">
        <f t="shared" si="101"/>
        <v>0</v>
      </c>
      <c r="Q347" s="48" t="e">
        <f t="shared" si="102"/>
        <v>#DIV/0!</v>
      </c>
      <c r="R347" s="11"/>
    </row>
    <row r="348" spans="1:18" ht="28.5" x14ac:dyDescent="0.25">
      <c r="A348" s="11">
        <v>26</v>
      </c>
      <c r="B348" s="19" t="s">
        <v>232</v>
      </c>
      <c r="C348" s="11"/>
      <c r="D348" s="20"/>
      <c r="E348" s="20"/>
      <c r="F348" s="23"/>
      <c r="G348" s="20"/>
      <c r="H348" s="76"/>
      <c r="I348" s="54"/>
      <c r="J348" s="76"/>
      <c r="K348" s="20"/>
      <c r="L348" s="48"/>
      <c r="M348" s="76"/>
      <c r="N348" s="20"/>
      <c r="O348" s="20"/>
      <c r="P348" s="20">
        <f t="shared" si="101"/>
        <v>0</v>
      </c>
      <c r="Q348" s="48" t="e">
        <f t="shared" si="102"/>
        <v>#DIV/0!</v>
      </c>
      <c r="R348" s="11"/>
    </row>
    <row r="349" spans="1:18" x14ac:dyDescent="0.25">
      <c r="A349" s="11">
        <v>27</v>
      </c>
      <c r="B349" s="19" t="s">
        <v>233</v>
      </c>
      <c r="C349" s="11"/>
      <c r="D349" s="20"/>
      <c r="E349" s="20"/>
      <c r="F349" s="23"/>
      <c r="G349" s="20"/>
      <c r="H349" s="76"/>
      <c r="I349" s="54"/>
      <c r="J349" s="76"/>
      <c r="K349" s="20"/>
      <c r="L349" s="48"/>
      <c r="M349" s="76"/>
      <c r="N349" s="20"/>
      <c r="O349" s="20"/>
      <c r="P349" s="20">
        <f t="shared" si="101"/>
        <v>0</v>
      </c>
      <c r="Q349" s="48" t="e">
        <f t="shared" si="102"/>
        <v>#DIV/0!</v>
      </c>
      <c r="R349" s="11"/>
    </row>
    <row r="350" spans="1:18" ht="28.5" x14ac:dyDescent="0.25">
      <c r="A350" s="11">
        <v>28</v>
      </c>
      <c r="B350" s="19" t="s">
        <v>234</v>
      </c>
      <c r="C350" s="11"/>
      <c r="D350" s="20"/>
      <c r="E350" s="20"/>
      <c r="F350" s="23"/>
      <c r="G350" s="20"/>
      <c r="H350" s="76"/>
      <c r="I350" s="54"/>
      <c r="J350" s="76"/>
      <c r="K350" s="20"/>
      <c r="L350" s="48"/>
      <c r="M350" s="76"/>
      <c r="N350" s="20"/>
      <c r="O350" s="20"/>
      <c r="P350" s="20">
        <f t="shared" si="101"/>
        <v>0</v>
      </c>
      <c r="Q350" s="48" t="e">
        <f t="shared" si="102"/>
        <v>#DIV/0!</v>
      </c>
      <c r="R350" s="11"/>
    </row>
    <row r="351" spans="1:18" ht="42.75" x14ac:dyDescent="0.25">
      <c r="A351" s="11">
        <v>29</v>
      </c>
      <c r="B351" s="19" t="s">
        <v>440</v>
      </c>
      <c r="C351" s="11" t="s">
        <v>444</v>
      </c>
      <c r="D351" s="20">
        <v>0.98499999999999999</v>
      </c>
      <c r="E351" s="20">
        <v>0</v>
      </c>
      <c r="F351" s="23">
        <v>0</v>
      </c>
      <c r="G351" s="20">
        <v>24.117999999999999</v>
      </c>
      <c r="H351" s="76">
        <v>43157</v>
      </c>
      <c r="I351" s="54" t="s">
        <v>491</v>
      </c>
      <c r="J351" s="76">
        <v>43216</v>
      </c>
      <c r="K351" s="20">
        <v>24.117999999999999</v>
      </c>
      <c r="L351" s="48">
        <v>0</v>
      </c>
      <c r="M351" s="76">
        <v>43517</v>
      </c>
      <c r="N351" s="20"/>
      <c r="O351" s="20"/>
      <c r="P351" s="20">
        <f t="shared" si="101"/>
        <v>0</v>
      </c>
      <c r="Q351" s="48">
        <f t="shared" si="102"/>
        <v>0</v>
      </c>
      <c r="R351" s="11"/>
    </row>
    <row r="352" spans="1:18" ht="28.5" x14ac:dyDescent="0.25">
      <c r="A352" s="11">
        <v>30</v>
      </c>
      <c r="B352" s="19" t="s">
        <v>235</v>
      </c>
      <c r="C352" s="11"/>
      <c r="D352" s="20"/>
      <c r="E352" s="20"/>
      <c r="F352" s="23"/>
      <c r="G352" s="20"/>
      <c r="H352" s="76"/>
      <c r="I352" s="54"/>
      <c r="J352" s="76"/>
      <c r="K352" s="20"/>
      <c r="L352" s="48"/>
      <c r="M352" s="76"/>
      <c r="N352" s="20"/>
      <c r="O352" s="20"/>
      <c r="P352" s="20">
        <f t="shared" si="101"/>
        <v>0</v>
      </c>
      <c r="Q352" s="48" t="e">
        <f t="shared" si="102"/>
        <v>#DIV/0!</v>
      </c>
      <c r="R352" s="11"/>
    </row>
    <row r="353" spans="1:18" ht="29.25" thickBot="1" x14ac:dyDescent="0.3">
      <c r="A353" s="11">
        <v>31</v>
      </c>
      <c r="B353" s="19" t="s">
        <v>236</v>
      </c>
      <c r="C353" s="11"/>
      <c r="D353" s="20"/>
      <c r="E353" s="20"/>
      <c r="F353" s="23"/>
      <c r="G353" s="20"/>
      <c r="H353" s="76"/>
      <c r="I353" s="54"/>
      <c r="J353" s="76"/>
      <c r="K353" s="20"/>
      <c r="L353" s="48"/>
      <c r="M353" s="76"/>
      <c r="N353" s="20"/>
      <c r="O353" s="20"/>
      <c r="P353" s="20">
        <f t="shared" si="101"/>
        <v>0</v>
      </c>
      <c r="Q353" s="48" t="e">
        <f t="shared" si="102"/>
        <v>#DIV/0!</v>
      </c>
      <c r="R353" s="11"/>
    </row>
    <row r="354" spans="1:18" s="31" customFormat="1" ht="15.75" thickBot="1" x14ac:dyDescent="0.3">
      <c r="A354" s="111" t="s">
        <v>32</v>
      </c>
      <c r="B354" s="112"/>
      <c r="C354" s="113"/>
      <c r="D354" s="36">
        <f>SUM(D317:D353)</f>
        <v>0.98499999999999999</v>
      </c>
      <c r="E354" s="36">
        <f t="shared" ref="E354:G354" si="103">SUM(E317:E353)</f>
        <v>0</v>
      </c>
      <c r="F354" s="37">
        <f t="shared" si="103"/>
        <v>0</v>
      </c>
      <c r="G354" s="36">
        <f t="shared" si="103"/>
        <v>24.117999999999999</v>
      </c>
      <c r="H354" s="81"/>
      <c r="I354" s="56"/>
      <c r="J354" s="81"/>
      <c r="K354" s="36">
        <f t="shared" ref="K354" si="104">SUM(K317:K353)</f>
        <v>24.117999999999999</v>
      </c>
      <c r="L354" s="50">
        <f>AVERAGE(L317:L353)</f>
        <v>0</v>
      </c>
      <c r="M354" s="81"/>
      <c r="N354" s="36">
        <f t="shared" ref="N354" si="105">SUM(N317:N353)</f>
        <v>0</v>
      </c>
      <c r="O354" s="36">
        <f>SUM(O317:O353)</f>
        <v>0</v>
      </c>
      <c r="P354" s="36">
        <f t="shared" ref="P354" si="106">SUM(P317:P353)</f>
        <v>0</v>
      </c>
      <c r="Q354" s="50">
        <f t="shared" si="102"/>
        <v>0</v>
      </c>
      <c r="R354" s="38"/>
    </row>
    <row r="355" spans="1:18" ht="25.5" customHeight="1" x14ac:dyDescent="0.25">
      <c r="A355" s="106" t="s">
        <v>237</v>
      </c>
      <c r="B355" s="106"/>
      <c r="C355" s="106"/>
      <c r="D355" s="106"/>
      <c r="E355" s="106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106"/>
      <c r="Q355" s="106"/>
      <c r="R355" s="106"/>
    </row>
    <row r="356" spans="1:18" ht="21" customHeight="1" x14ac:dyDescent="0.25">
      <c r="A356" s="107" t="s">
        <v>10</v>
      </c>
      <c r="B356" s="107"/>
      <c r="C356" s="107"/>
      <c r="D356" s="107"/>
      <c r="E356" s="107"/>
      <c r="F356" s="107"/>
      <c r="G356" s="107"/>
      <c r="H356" s="107"/>
      <c r="I356" s="107"/>
      <c r="J356" s="107"/>
      <c r="K356" s="107"/>
      <c r="L356" s="107"/>
      <c r="M356" s="107"/>
      <c r="N356" s="107"/>
      <c r="O356" s="107"/>
      <c r="P356" s="107"/>
      <c r="Q356" s="107"/>
      <c r="R356" s="107"/>
    </row>
    <row r="357" spans="1:18" ht="42.75" x14ac:dyDescent="0.25">
      <c r="A357" s="11">
        <v>1</v>
      </c>
      <c r="B357" s="19" t="s">
        <v>330</v>
      </c>
      <c r="C357" s="11" t="s">
        <v>434</v>
      </c>
      <c r="D357" s="20">
        <v>0</v>
      </c>
      <c r="E357" s="20">
        <v>0</v>
      </c>
      <c r="F357" s="23">
        <v>1</v>
      </c>
      <c r="G357" s="20">
        <v>22.35</v>
      </c>
      <c r="H357" s="76">
        <v>43130</v>
      </c>
      <c r="I357" s="54" t="s">
        <v>414</v>
      </c>
      <c r="J357" s="76">
        <v>43184</v>
      </c>
      <c r="K357" s="20">
        <v>20.11</v>
      </c>
      <c r="L357" s="48">
        <v>0</v>
      </c>
      <c r="M357" s="76">
        <v>43465</v>
      </c>
      <c r="N357" s="20"/>
      <c r="O357" s="20"/>
      <c r="P357" s="20">
        <f t="shared" ref="P357" si="107">N357-O357</f>
        <v>0</v>
      </c>
      <c r="Q357" s="48">
        <f t="shared" ref="Q357" si="108">O357/K357</f>
        <v>0</v>
      </c>
      <c r="R357" s="11"/>
    </row>
    <row r="358" spans="1:18" ht="21" customHeight="1" x14ac:dyDescent="0.25">
      <c r="A358" s="107" t="s">
        <v>22</v>
      </c>
      <c r="B358" s="107"/>
      <c r="C358" s="107"/>
      <c r="D358" s="107"/>
      <c r="E358" s="107"/>
      <c r="F358" s="107"/>
      <c r="G358" s="107"/>
      <c r="H358" s="107"/>
      <c r="I358" s="107"/>
      <c r="J358" s="107"/>
      <c r="K358" s="107"/>
      <c r="L358" s="107"/>
      <c r="M358" s="107"/>
      <c r="N358" s="107"/>
      <c r="O358" s="107"/>
      <c r="P358" s="107"/>
      <c r="Q358" s="107"/>
      <c r="R358" s="107"/>
    </row>
    <row r="359" spans="1:18" x14ac:dyDescent="0.25">
      <c r="A359" s="11">
        <v>2</v>
      </c>
      <c r="B359" s="19" t="s">
        <v>238</v>
      </c>
      <c r="C359" s="11"/>
      <c r="D359" s="20"/>
      <c r="E359" s="20"/>
      <c r="F359" s="23"/>
      <c r="G359" s="20"/>
      <c r="H359" s="76"/>
      <c r="I359" s="54"/>
      <c r="J359" s="76"/>
      <c r="K359" s="20"/>
      <c r="L359" s="48"/>
      <c r="M359" s="76"/>
      <c r="N359" s="20"/>
      <c r="O359" s="20"/>
      <c r="P359" s="20">
        <f t="shared" ref="P359" si="109">N359-O359</f>
        <v>0</v>
      </c>
      <c r="Q359" s="48" t="e">
        <f t="shared" ref="Q359" si="110">O359/K359</f>
        <v>#DIV/0!</v>
      </c>
      <c r="R359" s="11"/>
    </row>
    <row r="360" spans="1:18" ht="21" customHeight="1" x14ac:dyDescent="0.25">
      <c r="A360" s="107" t="s">
        <v>51</v>
      </c>
      <c r="B360" s="107"/>
      <c r="C360" s="107"/>
      <c r="D360" s="107"/>
      <c r="E360" s="107"/>
      <c r="F360" s="107"/>
      <c r="G360" s="107"/>
      <c r="H360" s="107"/>
      <c r="I360" s="107"/>
      <c r="J360" s="107"/>
      <c r="K360" s="107"/>
      <c r="L360" s="107"/>
      <c r="M360" s="107"/>
      <c r="N360" s="107"/>
      <c r="O360" s="107"/>
      <c r="P360" s="107"/>
      <c r="Q360" s="107"/>
      <c r="R360" s="107"/>
    </row>
    <row r="361" spans="1:18" ht="42.75" x14ac:dyDescent="0.25">
      <c r="A361" s="11">
        <v>3</v>
      </c>
      <c r="B361" s="19" t="s">
        <v>344</v>
      </c>
      <c r="C361" s="11" t="s">
        <v>443</v>
      </c>
      <c r="D361" s="20">
        <v>0</v>
      </c>
      <c r="E361" s="20">
        <v>0</v>
      </c>
      <c r="F361" s="23">
        <v>1</v>
      </c>
      <c r="G361" s="20">
        <v>20.8</v>
      </c>
      <c r="H361" s="76">
        <v>43130</v>
      </c>
      <c r="I361" s="54" t="s">
        <v>435</v>
      </c>
      <c r="J361" s="76">
        <v>43170</v>
      </c>
      <c r="K361" s="20">
        <v>18.72</v>
      </c>
      <c r="L361" s="48">
        <v>0</v>
      </c>
      <c r="M361" s="76">
        <v>43451</v>
      </c>
      <c r="N361" s="20"/>
      <c r="O361" s="20"/>
      <c r="P361" s="20">
        <f t="shared" ref="P361:P362" si="111">N361-O361</f>
        <v>0</v>
      </c>
      <c r="Q361" s="48">
        <f t="shared" ref="Q361:Q363" si="112">O361/K361</f>
        <v>0</v>
      </c>
      <c r="R361" s="11"/>
    </row>
    <row r="362" spans="1:18" ht="43.5" thickBot="1" x14ac:dyDescent="0.3">
      <c r="A362" s="11">
        <v>4</v>
      </c>
      <c r="B362" s="19" t="s">
        <v>345</v>
      </c>
      <c r="C362" s="11" t="s">
        <v>416</v>
      </c>
      <c r="D362" s="20">
        <v>0</v>
      </c>
      <c r="E362" s="20">
        <v>0</v>
      </c>
      <c r="F362" s="23">
        <v>1</v>
      </c>
      <c r="G362" s="20">
        <v>21.02</v>
      </c>
      <c r="H362" s="76">
        <v>43130</v>
      </c>
      <c r="I362" s="54" t="s">
        <v>435</v>
      </c>
      <c r="J362" s="76">
        <v>43170</v>
      </c>
      <c r="K362" s="20">
        <v>18.920000000000002</v>
      </c>
      <c r="L362" s="48">
        <v>0.4</v>
      </c>
      <c r="M362" s="76">
        <v>43451</v>
      </c>
      <c r="N362" s="20"/>
      <c r="O362" s="20"/>
      <c r="P362" s="20">
        <f t="shared" si="111"/>
        <v>0</v>
      </c>
      <c r="Q362" s="48">
        <f t="shared" si="112"/>
        <v>0</v>
      </c>
      <c r="R362" s="11"/>
    </row>
    <row r="363" spans="1:18" s="31" customFormat="1" ht="15.75" thickBot="1" x14ac:dyDescent="0.3">
      <c r="A363" s="111" t="s">
        <v>32</v>
      </c>
      <c r="B363" s="112"/>
      <c r="C363" s="113"/>
      <c r="D363" s="36">
        <f>SUM(D357:D362)</f>
        <v>0</v>
      </c>
      <c r="E363" s="36">
        <f t="shared" ref="E363:G363" si="113">SUM(E357:E362)</f>
        <v>0</v>
      </c>
      <c r="F363" s="37">
        <f t="shared" si="113"/>
        <v>3</v>
      </c>
      <c r="G363" s="36">
        <f t="shared" si="113"/>
        <v>64.17</v>
      </c>
      <c r="H363" s="81"/>
      <c r="I363" s="56"/>
      <c r="J363" s="81"/>
      <c r="K363" s="36">
        <f t="shared" ref="K363" si="114">SUM(K357:K362)</f>
        <v>57.75</v>
      </c>
      <c r="L363" s="50">
        <f>AVERAGE(L357:L362)</f>
        <v>0.13333333333333333</v>
      </c>
      <c r="M363" s="81"/>
      <c r="N363" s="36">
        <f t="shared" ref="N363" si="115">SUM(N357:N362)</f>
        <v>0</v>
      </c>
      <c r="O363" s="36">
        <f>SUM(O357:O362)</f>
        <v>0</v>
      </c>
      <c r="P363" s="36">
        <f t="shared" ref="P363" si="116">SUM(P357:P362)</f>
        <v>0</v>
      </c>
      <c r="Q363" s="50">
        <f t="shared" si="112"/>
        <v>0</v>
      </c>
      <c r="R363" s="38"/>
    </row>
    <row r="364" spans="1:18" ht="25.5" customHeight="1" x14ac:dyDescent="0.25">
      <c r="A364" s="106" t="s">
        <v>239</v>
      </c>
      <c r="B364" s="106"/>
      <c r="C364" s="106"/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6"/>
      <c r="R364" s="106"/>
    </row>
    <row r="365" spans="1:18" ht="21" customHeight="1" x14ac:dyDescent="0.25">
      <c r="A365" s="107" t="s">
        <v>10</v>
      </c>
      <c r="B365" s="107"/>
      <c r="C365" s="107"/>
      <c r="D365" s="107"/>
      <c r="E365" s="107"/>
      <c r="F365" s="107"/>
      <c r="G365" s="107"/>
      <c r="H365" s="107"/>
      <c r="I365" s="107"/>
      <c r="J365" s="107"/>
      <c r="K365" s="107"/>
      <c r="L365" s="107"/>
      <c r="M365" s="107"/>
      <c r="N365" s="107"/>
      <c r="O365" s="107"/>
      <c r="P365" s="107"/>
      <c r="Q365" s="107"/>
      <c r="R365" s="107"/>
    </row>
    <row r="366" spans="1:18" ht="28.5" x14ac:dyDescent="0.25">
      <c r="A366" s="11">
        <v>1</v>
      </c>
      <c r="B366" s="19" t="s">
        <v>415</v>
      </c>
      <c r="C366" s="11" t="s">
        <v>417</v>
      </c>
      <c r="D366" s="20">
        <v>0</v>
      </c>
      <c r="E366" s="20">
        <v>0</v>
      </c>
      <c r="F366" s="23">
        <v>1</v>
      </c>
      <c r="G366" s="20">
        <v>30.2</v>
      </c>
      <c r="H366" s="76"/>
      <c r="I366" s="54"/>
      <c r="J366" s="76"/>
      <c r="K366" s="20"/>
      <c r="L366" s="48"/>
      <c r="M366" s="76"/>
      <c r="N366" s="20"/>
      <c r="O366" s="20"/>
      <c r="P366" s="20">
        <f t="shared" ref="P366" si="117">N366-O366</f>
        <v>0</v>
      </c>
      <c r="Q366" s="48" t="e">
        <f t="shared" ref="Q366" si="118">O366/K366</f>
        <v>#DIV/0!</v>
      </c>
      <c r="R366" s="11" t="s">
        <v>476</v>
      </c>
    </row>
    <row r="367" spans="1:18" ht="21" customHeight="1" x14ac:dyDescent="0.25">
      <c r="A367" s="107" t="s">
        <v>22</v>
      </c>
      <c r="B367" s="107"/>
      <c r="C367" s="107"/>
      <c r="D367" s="107"/>
      <c r="E367" s="107"/>
      <c r="F367" s="107"/>
      <c r="G367" s="107"/>
      <c r="H367" s="107"/>
      <c r="I367" s="107"/>
      <c r="J367" s="107"/>
      <c r="K367" s="107"/>
      <c r="L367" s="107"/>
      <c r="M367" s="107"/>
      <c r="N367" s="107"/>
      <c r="O367" s="107"/>
      <c r="P367" s="107"/>
      <c r="Q367" s="107"/>
      <c r="R367" s="107"/>
    </row>
    <row r="368" spans="1:18" x14ac:dyDescent="0.25">
      <c r="A368" s="11">
        <v>2</v>
      </c>
      <c r="B368" s="19" t="s">
        <v>240</v>
      </c>
      <c r="C368" s="11"/>
      <c r="D368" s="20"/>
      <c r="E368" s="20"/>
      <c r="F368" s="23"/>
      <c r="G368" s="20"/>
      <c r="H368" s="76"/>
      <c r="I368" s="54"/>
      <c r="J368" s="76"/>
      <c r="K368" s="20"/>
      <c r="L368" s="48"/>
      <c r="M368" s="76"/>
      <c r="N368" s="20"/>
      <c r="O368" s="20"/>
      <c r="P368" s="20">
        <f t="shared" ref="P368" si="119">N368-O368</f>
        <v>0</v>
      </c>
      <c r="Q368" s="48" t="e">
        <f t="shared" ref="Q368" si="120">O368/K368</f>
        <v>#DIV/0!</v>
      </c>
      <c r="R368" s="11"/>
    </row>
    <row r="369" spans="1:18" ht="21" customHeight="1" x14ac:dyDescent="0.25">
      <c r="A369" s="107" t="s">
        <v>25</v>
      </c>
      <c r="B369" s="107"/>
      <c r="C369" s="107"/>
      <c r="D369" s="107"/>
      <c r="E369" s="107"/>
      <c r="F369" s="107"/>
      <c r="G369" s="107"/>
      <c r="H369" s="107"/>
      <c r="I369" s="107"/>
      <c r="J369" s="107"/>
      <c r="K369" s="107"/>
      <c r="L369" s="107"/>
      <c r="M369" s="107"/>
      <c r="N369" s="107"/>
      <c r="O369" s="107"/>
      <c r="P369" s="107"/>
      <c r="Q369" s="107"/>
      <c r="R369" s="107"/>
    </row>
    <row r="370" spans="1:18" x14ac:dyDescent="0.25">
      <c r="A370" s="11">
        <v>3</v>
      </c>
      <c r="B370" s="19" t="s">
        <v>241</v>
      </c>
      <c r="C370" s="11"/>
      <c r="D370" s="20"/>
      <c r="E370" s="20"/>
      <c r="F370" s="23"/>
      <c r="G370" s="20"/>
      <c r="H370" s="76"/>
      <c r="I370" s="54"/>
      <c r="J370" s="76"/>
      <c r="K370" s="20"/>
      <c r="L370" s="48"/>
      <c r="M370" s="76"/>
      <c r="N370" s="20"/>
      <c r="O370" s="20"/>
      <c r="P370" s="20">
        <f t="shared" ref="P370" si="121">N370-O370</f>
        <v>0</v>
      </c>
      <c r="Q370" s="48" t="e">
        <f t="shared" ref="Q370" si="122">O370/K370</f>
        <v>#DIV/0!</v>
      </c>
      <c r="R370" s="11"/>
    </row>
    <row r="371" spans="1:18" ht="21" customHeight="1" x14ac:dyDescent="0.25">
      <c r="A371" s="107" t="s">
        <v>51</v>
      </c>
      <c r="B371" s="107"/>
      <c r="C371" s="107"/>
      <c r="D371" s="107"/>
      <c r="E371" s="107"/>
      <c r="F371" s="107"/>
      <c r="G371" s="107"/>
      <c r="H371" s="107"/>
      <c r="I371" s="107"/>
      <c r="J371" s="107"/>
      <c r="K371" s="107"/>
      <c r="L371" s="107"/>
      <c r="M371" s="107"/>
      <c r="N371" s="107"/>
      <c r="O371" s="107"/>
      <c r="P371" s="107"/>
      <c r="Q371" s="107"/>
      <c r="R371" s="107"/>
    </row>
    <row r="372" spans="1:18" ht="28.5" x14ac:dyDescent="0.25">
      <c r="A372" s="11">
        <v>4</v>
      </c>
      <c r="B372" s="19" t="s">
        <v>329</v>
      </c>
      <c r="C372" s="11" t="s">
        <v>442</v>
      </c>
      <c r="D372" s="20">
        <v>0</v>
      </c>
      <c r="E372" s="20">
        <v>0</v>
      </c>
      <c r="F372" s="23">
        <v>1</v>
      </c>
      <c r="G372" s="20">
        <v>35.56</v>
      </c>
      <c r="H372" s="76"/>
      <c r="I372" s="54"/>
      <c r="J372" s="76"/>
      <c r="K372" s="20"/>
      <c r="L372" s="48"/>
      <c r="M372" s="76"/>
      <c r="N372" s="20"/>
      <c r="O372" s="20"/>
      <c r="P372" s="20">
        <f t="shared" ref="P372:P373" si="123">N372-O372</f>
        <v>0</v>
      </c>
      <c r="Q372" s="48" t="e">
        <f t="shared" ref="Q372:Q374" si="124">O372/K372</f>
        <v>#DIV/0!</v>
      </c>
      <c r="R372" s="11"/>
    </row>
    <row r="373" spans="1:18" ht="29.25" thickBot="1" x14ac:dyDescent="0.3">
      <c r="A373" s="11">
        <v>5</v>
      </c>
      <c r="B373" s="19" t="s">
        <v>331</v>
      </c>
      <c r="C373" s="11" t="s">
        <v>441</v>
      </c>
      <c r="D373" s="20">
        <v>0</v>
      </c>
      <c r="E373" s="20">
        <v>0</v>
      </c>
      <c r="F373" s="23">
        <v>1</v>
      </c>
      <c r="G373" s="20">
        <v>27.86</v>
      </c>
      <c r="H373" s="76"/>
      <c r="I373" s="54"/>
      <c r="J373" s="76"/>
      <c r="K373" s="20"/>
      <c r="L373" s="48">
        <v>0</v>
      </c>
      <c r="M373" s="76"/>
      <c r="N373" s="20"/>
      <c r="O373" s="20"/>
      <c r="P373" s="20">
        <f t="shared" si="123"/>
        <v>0</v>
      </c>
      <c r="Q373" s="48" t="e">
        <f t="shared" si="124"/>
        <v>#DIV/0!</v>
      </c>
      <c r="R373" s="11"/>
    </row>
    <row r="374" spans="1:18" s="31" customFormat="1" ht="15.75" thickBot="1" x14ac:dyDescent="0.3">
      <c r="A374" s="111" t="s">
        <v>32</v>
      </c>
      <c r="B374" s="112"/>
      <c r="C374" s="113"/>
      <c r="D374" s="36">
        <f>SUM(D366:D373)</f>
        <v>0</v>
      </c>
      <c r="E374" s="36">
        <f t="shared" ref="E374:G374" si="125">SUM(E366:E373)</f>
        <v>0</v>
      </c>
      <c r="F374" s="37">
        <f t="shared" si="125"/>
        <v>3</v>
      </c>
      <c r="G374" s="36">
        <f t="shared" si="125"/>
        <v>93.62</v>
      </c>
      <c r="H374" s="81"/>
      <c r="I374" s="56"/>
      <c r="J374" s="81"/>
      <c r="K374" s="36">
        <f t="shared" ref="K374" si="126">SUM(K366:K373)</f>
        <v>0</v>
      </c>
      <c r="L374" s="50">
        <f>AVERAGE(L366:L373)</f>
        <v>0</v>
      </c>
      <c r="M374" s="81"/>
      <c r="N374" s="36">
        <f t="shared" ref="N374" si="127">SUM(N366:N373)</f>
        <v>0</v>
      </c>
      <c r="O374" s="36">
        <f>SUM(O366:O373)</f>
        <v>0</v>
      </c>
      <c r="P374" s="36">
        <f t="shared" ref="P374" si="128">SUM(P366:P373)</f>
        <v>0</v>
      </c>
      <c r="Q374" s="50" t="e">
        <f t="shared" si="124"/>
        <v>#DIV/0!</v>
      </c>
      <c r="R374" s="38"/>
    </row>
    <row r="375" spans="1:18" ht="25.5" customHeight="1" x14ac:dyDescent="0.25">
      <c r="A375" s="106" t="s">
        <v>242</v>
      </c>
      <c r="B375" s="106"/>
      <c r="C375" s="106"/>
      <c r="D375" s="106"/>
      <c r="E375" s="106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Q375" s="106"/>
      <c r="R375" s="106"/>
    </row>
    <row r="376" spans="1:18" ht="21" customHeight="1" x14ac:dyDescent="0.25">
      <c r="A376" s="107" t="s">
        <v>10</v>
      </c>
      <c r="B376" s="107"/>
      <c r="C376" s="107"/>
      <c r="D376" s="107"/>
      <c r="E376" s="107"/>
      <c r="F376" s="107"/>
      <c r="G376" s="107"/>
      <c r="H376" s="107"/>
      <c r="I376" s="107"/>
      <c r="J376" s="107"/>
      <c r="K376" s="107"/>
      <c r="L376" s="107"/>
      <c r="M376" s="107"/>
      <c r="N376" s="107"/>
      <c r="O376" s="107"/>
      <c r="P376" s="107"/>
      <c r="Q376" s="107"/>
      <c r="R376" s="107"/>
    </row>
    <row r="377" spans="1:18" x14ac:dyDescent="0.25">
      <c r="A377" s="11">
        <v>1</v>
      </c>
      <c r="B377" s="19" t="s">
        <v>242</v>
      </c>
      <c r="C377" s="11"/>
      <c r="D377" s="20"/>
      <c r="E377" s="20"/>
      <c r="F377" s="23"/>
      <c r="G377" s="20"/>
      <c r="H377" s="76"/>
      <c r="I377" s="54"/>
      <c r="J377" s="76"/>
      <c r="K377" s="20"/>
      <c r="L377" s="48"/>
      <c r="M377" s="76"/>
      <c r="N377" s="20"/>
      <c r="O377" s="20"/>
      <c r="P377" s="20">
        <f t="shared" ref="P377" si="129">N377-O377</f>
        <v>0</v>
      </c>
      <c r="Q377" s="48" t="e">
        <f t="shared" ref="Q377" si="130">O377/K377</f>
        <v>#DIV/0!</v>
      </c>
      <c r="R377" s="11"/>
    </row>
    <row r="378" spans="1:18" ht="21" customHeight="1" x14ac:dyDescent="0.25">
      <c r="A378" s="107" t="s">
        <v>11</v>
      </c>
      <c r="B378" s="107"/>
      <c r="C378" s="107"/>
      <c r="D378" s="107"/>
      <c r="E378" s="107"/>
      <c r="F378" s="107"/>
      <c r="G378" s="107"/>
      <c r="H378" s="107"/>
      <c r="I378" s="107"/>
      <c r="J378" s="107"/>
      <c r="K378" s="107"/>
      <c r="L378" s="107"/>
      <c r="M378" s="107"/>
      <c r="N378" s="107"/>
      <c r="O378" s="107"/>
      <c r="P378" s="107"/>
      <c r="Q378" s="107"/>
      <c r="R378" s="107"/>
    </row>
    <row r="379" spans="1:18" x14ac:dyDescent="0.25">
      <c r="A379" s="11">
        <v>2</v>
      </c>
      <c r="B379" s="19" t="s">
        <v>242</v>
      </c>
      <c r="C379" s="11"/>
      <c r="D379" s="20"/>
      <c r="E379" s="20"/>
      <c r="F379" s="23"/>
      <c r="G379" s="20"/>
      <c r="H379" s="76"/>
      <c r="I379" s="54"/>
      <c r="J379" s="76"/>
      <c r="K379" s="20"/>
      <c r="L379" s="48"/>
      <c r="M379" s="76"/>
      <c r="N379" s="20"/>
      <c r="O379" s="20"/>
      <c r="P379" s="20">
        <f t="shared" ref="P379" si="131">N379-O379</f>
        <v>0</v>
      </c>
      <c r="Q379" s="48" t="e">
        <f t="shared" ref="Q379" si="132">O379/K379</f>
        <v>#DIV/0!</v>
      </c>
      <c r="R379" s="11"/>
    </row>
    <row r="380" spans="1:18" ht="21" customHeight="1" x14ac:dyDescent="0.25">
      <c r="A380" s="107" t="s">
        <v>14</v>
      </c>
      <c r="B380" s="107"/>
      <c r="C380" s="107"/>
      <c r="D380" s="107"/>
      <c r="E380" s="107"/>
      <c r="F380" s="107"/>
      <c r="G380" s="107"/>
      <c r="H380" s="107"/>
      <c r="I380" s="107"/>
      <c r="J380" s="107"/>
      <c r="K380" s="107"/>
      <c r="L380" s="107"/>
      <c r="M380" s="107"/>
      <c r="N380" s="107"/>
      <c r="O380" s="107"/>
      <c r="P380" s="107"/>
      <c r="Q380" s="107"/>
      <c r="R380" s="107"/>
    </row>
    <row r="381" spans="1:18" x14ac:dyDescent="0.25">
      <c r="A381" s="11">
        <v>3</v>
      </c>
      <c r="B381" s="19" t="s">
        <v>242</v>
      </c>
      <c r="C381" s="11"/>
      <c r="D381" s="20"/>
      <c r="E381" s="20"/>
      <c r="F381" s="23"/>
      <c r="G381" s="20"/>
      <c r="H381" s="76"/>
      <c r="I381" s="54"/>
      <c r="J381" s="76"/>
      <c r="K381" s="20"/>
      <c r="L381" s="48"/>
      <c r="M381" s="76"/>
      <c r="N381" s="20"/>
      <c r="O381" s="20"/>
      <c r="P381" s="20">
        <f t="shared" ref="P381" si="133">N381-O381</f>
        <v>0</v>
      </c>
      <c r="Q381" s="48" t="e">
        <f t="shared" ref="Q381" si="134">O381/K381</f>
        <v>#DIV/0!</v>
      </c>
      <c r="R381" s="11"/>
    </row>
    <row r="382" spans="1:18" ht="21" customHeight="1" x14ac:dyDescent="0.25">
      <c r="A382" s="107" t="s">
        <v>15</v>
      </c>
      <c r="B382" s="107"/>
      <c r="C382" s="107"/>
      <c r="D382" s="107"/>
      <c r="E382" s="107"/>
      <c r="F382" s="107"/>
      <c r="G382" s="107"/>
      <c r="H382" s="107"/>
      <c r="I382" s="107"/>
      <c r="J382" s="107"/>
      <c r="K382" s="107"/>
      <c r="L382" s="107"/>
      <c r="M382" s="107"/>
      <c r="N382" s="107"/>
      <c r="O382" s="107"/>
      <c r="P382" s="107"/>
      <c r="Q382" s="107"/>
      <c r="R382" s="107"/>
    </row>
    <row r="383" spans="1:18" x14ac:dyDescent="0.25">
      <c r="A383" s="11">
        <v>4</v>
      </c>
      <c r="B383" s="19" t="s">
        <v>242</v>
      </c>
      <c r="C383" s="11"/>
      <c r="D383" s="20"/>
      <c r="E383" s="20"/>
      <c r="F383" s="23"/>
      <c r="G383" s="20"/>
      <c r="H383" s="76"/>
      <c r="I383" s="54"/>
      <c r="J383" s="76"/>
      <c r="K383" s="20"/>
      <c r="L383" s="48"/>
      <c r="M383" s="76"/>
      <c r="N383" s="20"/>
      <c r="O383" s="20"/>
      <c r="P383" s="20">
        <f t="shared" ref="P383" si="135">N383-O383</f>
        <v>0</v>
      </c>
      <c r="Q383" s="48" t="e">
        <f t="shared" ref="Q383" si="136">O383/K383</f>
        <v>#DIV/0!</v>
      </c>
      <c r="R383" s="11"/>
    </row>
    <row r="384" spans="1:18" ht="21" customHeight="1" x14ac:dyDescent="0.25">
      <c r="A384" s="107" t="s">
        <v>22</v>
      </c>
      <c r="B384" s="107"/>
      <c r="C384" s="107"/>
      <c r="D384" s="107"/>
      <c r="E384" s="107"/>
      <c r="F384" s="107"/>
      <c r="G384" s="107"/>
      <c r="H384" s="107"/>
      <c r="I384" s="107"/>
      <c r="J384" s="107"/>
      <c r="K384" s="107"/>
      <c r="L384" s="107"/>
      <c r="M384" s="107"/>
      <c r="N384" s="107"/>
      <c r="O384" s="107"/>
      <c r="P384" s="107"/>
      <c r="Q384" s="107"/>
      <c r="R384" s="107"/>
    </row>
    <row r="385" spans="1:18" x14ac:dyDescent="0.25">
      <c r="A385" s="11">
        <v>5</v>
      </c>
      <c r="B385" s="19" t="s">
        <v>242</v>
      </c>
      <c r="C385" s="11"/>
      <c r="D385" s="20"/>
      <c r="E385" s="20"/>
      <c r="F385" s="23"/>
      <c r="G385" s="20"/>
      <c r="H385" s="76"/>
      <c r="I385" s="54"/>
      <c r="J385" s="76"/>
      <c r="K385" s="20"/>
      <c r="L385" s="48"/>
      <c r="M385" s="76"/>
      <c r="N385" s="20"/>
      <c r="O385" s="20"/>
      <c r="P385" s="20">
        <f t="shared" ref="P385" si="137">N385-O385</f>
        <v>0</v>
      </c>
      <c r="Q385" s="48" t="e">
        <f t="shared" ref="Q385" si="138">O385/K385</f>
        <v>#DIV/0!</v>
      </c>
      <c r="R385" s="11"/>
    </row>
    <row r="386" spans="1:18" ht="21" customHeight="1" x14ac:dyDescent="0.25">
      <c r="A386" s="107" t="s">
        <v>28</v>
      </c>
      <c r="B386" s="107"/>
      <c r="C386" s="107"/>
      <c r="D386" s="107"/>
      <c r="E386" s="107"/>
      <c r="F386" s="107"/>
      <c r="G386" s="107"/>
      <c r="H386" s="107"/>
      <c r="I386" s="107"/>
      <c r="J386" s="107"/>
      <c r="K386" s="107"/>
      <c r="L386" s="107"/>
      <c r="M386" s="107"/>
      <c r="N386" s="107"/>
      <c r="O386" s="107"/>
      <c r="P386" s="107"/>
      <c r="Q386" s="107"/>
      <c r="R386" s="107"/>
    </row>
    <row r="387" spans="1:18" x14ac:dyDescent="0.25">
      <c r="A387" s="11">
        <v>6</v>
      </c>
      <c r="B387" s="19" t="s">
        <v>242</v>
      </c>
      <c r="C387" s="11"/>
      <c r="D387" s="20"/>
      <c r="E387" s="20"/>
      <c r="F387" s="23"/>
      <c r="G387" s="20"/>
      <c r="H387" s="76"/>
      <c r="I387" s="54"/>
      <c r="J387" s="76"/>
      <c r="K387" s="20"/>
      <c r="L387" s="48"/>
      <c r="M387" s="76"/>
      <c r="N387" s="20"/>
      <c r="O387" s="20"/>
      <c r="P387" s="20">
        <f t="shared" ref="P387" si="139">N387-O387</f>
        <v>0</v>
      </c>
      <c r="Q387" s="48" t="e">
        <f t="shared" ref="Q387" si="140">O387/K387</f>
        <v>#DIV/0!</v>
      </c>
      <c r="R387" s="11"/>
    </row>
    <row r="388" spans="1:18" ht="21" customHeight="1" x14ac:dyDescent="0.25">
      <c r="A388" s="107" t="s">
        <v>25</v>
      </c>
      <c r="B388" s="107"/>
      <c r="C388" s="107"/>
      <c r="D388" s="107"/>
      <c r="E388" s="107"/>
      <c r="F388" s="107"/>
      <c r="G388" s="107"/>
      <c r="H388" s="107"/>
      <c r="I388" s="107"/>
      <c r="J388" s="107"/>
      <c r="K388" s="107"/>
      <c r="L388" s="107"/>
      <c r="M388" s="107"/>
      <c r="N388" s="107"/>
      <c r="O388" s="107"/>
      <c r="P388" s="107"/>
      <c r="Q388" s="107"/>
      <c r="R388" s="107"/>
    </row>
    <row r="389" spans="1:18" x14ac:dyDescent="0.25">
      <c r="A389" s="11">
        <v>7</v>
      </c>
      <c r="B389" s="19" t="s">
        <v>242</v>
      </c>
      <c r="C389" s="11"/>
      <c r="D389" s="20"/>
      <c r="E389" s="20"/>
      <c r="F389" s="23"/>
      <c r="G389" s="20"/>
      <c r="H389" s="76"/>
      <c r="I389" s="54"/>
      <c r="J389" s="76"/>
      <c r="K389" s="20"/>
      <c r="L389" s="48"/>
      <c r="M389" s="76"/>
      <c r="N389" s="20"/>
      <c r="O389" s="20"/>
      <c r="P389" s="20">
        <f t="shared" ref="P389" si="141">N389-O389</f>
        <v>0</v>
      </c>
      <c r="Q389" s="48" t="e">
        <f t="shared" ref="Q389" si="142">O389/K389</f>
        <v>#DIV/0!</v>
      </c>
      <c r="R389" s="11"/>
    </row>
    <row r="390" spans="1:18" ht="21" customHeight="1" x14ac:dyDescent="0.25">
      <c r="A390" s="107" t="s">
        <v>51</v>
      </c>
      <c r="B390" s="107"/>
      <c r="C390" s="107"/>
      <c r="D390" s="107"/>
      <c r="E390" s="107"/>
      <c r="F390" s="107"/>
      <c r="G390" s="107"/>
      <c r="H390" s="107"/>
      <c r="I390" s="107"/>
      <c r="J390" s="107"/>
      <c r="K390" s="107"/>
      <c r="L390" s="107"/>
      <c r="M390" s="107"/>
      <c r="N390" s="107"/>
      <c r="O390" s="107"/>
      <c r="P390" s="107"/>
      <c r="Q390" s="107"/>
      <c r="R390" s="107"/>
    </row>
    <row r="391" spans="1:18" x14ac:dyDescent="0.25">
      <c r="A391" s="11">
        <v>8</v>
      </c>
      <c r="B391" s="19" t="s">
        <v>242</v>
      </c>
      <c r="C391" s="11"/>
      <c r="D391" s="20"/>
      <c r="E391" s="20"/>
      <c r="F391" s="23"/>
      <c r="G391" s="20"/>
      <c r="H391" s="76"/>
      <c r="I391" s="54"/>
      <c r="J391" s="76"/>
      <c r="K391" s="20"/>
      <c r="L391" s="48">
        <v>0</v>
      </c>
      <c r="M391" s="76"/>
      <c r="N391" s="20"/>
      <c r="O391" s="20"/>
      <c r="P391" s="20">
        <f t="shared" ref="P391" si="143">N391-O391</f>
        <v>0</v>
      </c>
      <c r="Q391" s="48" t="e">
        <f t="shared" ref="Q391" si="144">O391/K391</f>
        <v>#DIV/0!</v>
      </c>
      <c r="R391" s="11"/>
    </row>
    <row r="392" spans="1:18" ht="21" customHeight="1" x14ac:dyDescent="0.25">
      <c r="A392" s="107" t="s">
        <v>62</v>
      </c>
      <c r="B392" s="107"/>
      <c r="C392" s="107"/>
      <c r="D392" s="107"/>
      <c r="E392" s="107"/>
      <c r="F392" s="107"/>
      <c r="G392" s="107"/>
      <c r="H392" s="107"/>
      <c r="I392" s="107"/>
      <c r="J392" s="107"/>
      <c r="K392" s="107"/>
      <c r="L392" s="107"/>
      <c r="M392" s="107"/>
      <c r="N392" s="107"/>
      <c r="O392" s="107"/>
      <c r="P392" s="107"/>
      <c r="Q392" s="107"/>
      <c r="R392" s="107"/>
    </row>
    <row r="393" spans="1:18" ht="15" thickBot="1" x14ac:dyDescent="0.3">
      <c r="A393" s="11">
        <v>9</v>
      </c>
      <c r="B393" s="19" t="s">
        <v>242</v>
      </c>
      <c r="C393" s="11"/>
      <c r="D393" s="20"/>
      <c r="E393" s="20"/>
      <c r="F393" s="23"/>
      <c r="G393" s="20"/>
      <c r="H393" s="76"/>
      <c r="I393" s="54"/>
      <c r="J393" s="76"/>
      <c r="K393" s="20"/>
      <c r="L393" s="48"/>
      <c r="M393" s="76"/>
      <c r="N393" s="20"/>
      <c r="O393" s="20"/>
      <c r="P393" s="20">
        <f t="shared" ref="P393" si="145">N393-O393</f>
        <v>0</v>
      </c>
      <c r="Q393" s="48" t="e">
        <f t="shared" ref="Q393:Q395" si="146">O393/K393</f>
        <v>#DIV/0!</v>
      </c>
      <c r="R393" s="11"/>
    </row>
    <row r="394" spans="1:18" s="31" customFormat="1" ht="15.75" thickBot="1" x14ac:dyDescent="0.3">
      <c r="A394" s="111" t="s">
        <v>32</v>
      </c>
      <c r="B394" s="112"/>
      <c r="C394" s="113"/>
      <c r="D394" s="36">
        <f>SUM(D377:D393)</f>
        <v>0</v>
      </c>
      <c r="E394" s="36">
        <f t="shared" ref="E394:G394" si="147">SUM(E377:E393)</f>
        <v>0</v>
      </c>
      <c r="F394" s="37">
        <f t="shared" si="147"/>
        <v>0</v>
      </c>
      <c r="G394" s="36">
        <f t="shared" si="147"/>
        <v>0</v>
      </c>
      <c r="H394" s="81"/>
      <c r="I394" s="56"/>
      <c r="J394" s="81"/>
      <c r="K394" s="36">
        <f t="shared" ref="K394" si="148">SUM(K377:K393)</f>
        <v>0</v>
      </c>
      <c r="L394" s="50">
        <f>AVERAGE(L377:L393)</f>
        <v>0</v>
      </c>
      <c r="M394" s="81"/>
      <c r="N394" s="36">
        <f t="shared" ref="N394" si="149">SUM(N377:N393)</f>
        <v>0</v>
      </c>
      <c r="O394" s="36">
        <f>SUM(O377:O393)</f>
        <v>0</v>
      </c>
      <c r="P394" s="36">
        <f t="shared" ref="P394" si="150">SUM(P377:P393)</f>
        <v>0</v>
      </c>
      <c r="Q394" s="50" t="e">
        <f t="shared" si="146"/>
        <v>#DIV/0!</v>
      </c>
      <c r="R394" s="38"/>
    </row>
    <row r="395" spans="1:18" s="42" customFormat="1" ht="15.75" thickBot="1" x14ac:dyDescent="0.3">
      <c r="A395" s="108" t="s">
        <v>243</v>
      </c>
      <c r="B395" s="109"/>
      <c r="C395" s="110"/>
      <c r="D395" s="39">
        <f>D394+D374+D363+D354+D314+D291+D287+D253+D95+D38</f>
        <v>128.94500000000002</v>
      </c>
      <c r="E395" s="39">
        <f t="shared" ref="E395:G395" si="151">E394+E374+E363+E354+E314+E291+E287+E253+E95+E38</f>
        <v>40</v>
      </c>
      <c r="F395" s="40">
        <f t="shared" si="151"/>
        <v>6</v>
      </c>
      <c r="G395" s="39">
        <f t="shared" si="151"/>
        <v>9442.6639999999989</v>
      </c>
      <c r="H395" s="78"/>
      <c r="I395" s="57"/>
      <c r="J395" s="78"/>
      <c r="K395" s="39">
        <f t="shared" ref="K395" si="152">K394+K374+K363+K354+K314+K291+K287+K253+K95+K38</f>
        <v>5591.3090000000002</v>
      </c>
      <c r="L395" s="51">
        <f>AVERAGE(L394,L374,L363,L354,L314,L291,L287,L253,L95,L38)</f>
        <v>0.11972222222222222</v>
      </c>
      <c r="M395" s="78"/>
      <c r="N395" s="39">
        <f t="shared" ref="N395" si="153">N394+N374+N363+N354+N314+N291+N287+N253+N95+N38</f>
        <v>97.734999999999999</v>
      </c>
      <c r="O395" s="39">
        <f>O394+O374+O363+O354+O314+O291+O287+O253+O95+O38</f>
        <v>1299.9950000000001</v>
      </c>
      <c r="P395" s="39">
        <f t="shared" ref="P395" si="154">P394+P374+P363+P354+P314+P291+P287+P253+P95+P38</f>
        <v>-1202.26</v>
      </c>
      <c r="Q395" s="51">
        <f t="shared" si="146"/>
        <v>0.23250280032815215</v>
      </c>
      <c r="R395" s="41"/>
    </row>
    <row r="398" spans="1:18" x14ac:dyDescent="0.25">
      <c r="D398" s="47">
        <f>Dacope!D39+Batiaghata!D47+Rupsha!D40+Terokhada!D41+Dighalia!D33+Dumuria!D102+Phultala!D31+Koyra!D49+Paikgacha!D41</f>
        <v>128.94499999999999</v>
      </c>
      <c r="E398" s="47">
        <f>Dacope!E39+Batiaghata!E47+Rupsha!E40+Terokhada!E41+Dighalia!E33+Dumuria!E102+Phultala!E31+Koyra!E49+Paikgacha!E41</f>
        <v>40</v>
      </c>
      <c r="F398" s="47">
        <f>Dacope!F39+Batiaghata!F47+Rupsha!F40+Terokhada!F41+Dighalia!F33+Dumuria!F102+Phultala!F31+Koyra!F49+Paikgacha!F41</f>
        <v>6</v>
      </c>
      <c r="G398" s="47">
        <f>Dacope!G39+Batiaghata!G47+Rupsha!G40+Terokhada!G41+Dighalia!G33+Dumuria!G102+Phultala!G31+Koyra!G49+Paikgacha!G41</f>
        <v>9442.6640000000007</v>
      </c>
      <c r="K398" s="47">
        <f>Dacope!K39+Batiaghata!K47+Rupsha!K40+Terokhada!K41+Dighalia!K33+Dumuria!K102+Phultala!K31+Koyra!K49+Paikgacha!K41</f>
        <v>5591.3089999999993</v>
      </c>
      <c r="L398" s="52">
        <f>AVERAGE(Dacope!L39,Batiaghata!L47,Rupsha!L40,Terokhada!L41,Dighalia!L33,Dumuria!L102,Phultala!L31,Koyra!L49,Paikgacha!L41)</f>
        <v>6.7885986512423294E-2</v>
      </c>
      <c r="N398" s="47">
        <f>Dacope!N39+Batiaghata!N47+Rupsha!N40+Terokhada!N41+Dighalia!N33+Dumuria!N102+Phultala!N31+Koyra!N49+Paikgacha!N41</f>
        <v>97.735000000000014</v>
      </c>
      <c r="O398" s="47">
        <f>Dacope!O39+Batiaghata!O47+Rupsha!O40+Terokhada!O41+Dighalia!O33+Dumuria!O102+Phultala!O31+Koyra!O49+Paikgacha!O41</f>
        <v>1299.9949999999997</v>
      </c>
      <c r="P398" s="47">
        <f>Dacope!P39+Batiaghata!P47+Rupsha!P40+Terokhada!P41+Dighalia!P33+Dumuria!P102+Phultala!P31+Koyra!P49+Paikgacha!P41</f>
        <v>-1202.2599999999998</v>
      </c>
      <c r="Q398" s="52">
        <f>O398/K398</f>
        <v>0.2325028003281521</v>
      </c>
    </row>
  </sheetData>
  <mergeCells count="101">
    <mergeCell ref="A1:R1"/>
    <mergeCell ref="A291:C291"/>
    <mergeCell ref="A345:R345"/>
    <mergeCell ref="A354:C354"/>
    <mergeCell ref="A355:R355"/>
    <mergeCell ref="A356:R356"/>
    <mergeCell ref="A321:R321"/>
    <mergeCell ref="A330:R330"/>
    <mergeCell ref="A332:R332"/>
    <mergeCell ref="A335:R335"/>
    <mergeCell ref="A338:R338"/>
    <mergeCell ref="A93:R93"/>
    <mergeCell ref="A96:R96"/>
    <mergeCell ref="A315:R315"/>
    <mergeCell ref="A316:R316"/>
    <mergeCell ref="A257:R257"/>
    <mergeCell ref="A269:R269"/>
    <mergeCell ref="A271:R271"/>
    <mergeCell ref="A273:R273"/>
    <mergeCell ref="A283:R283"/>
    <mergeCell ref="A295:R295"/>
    <mergeCell ref="A304:R304"/>
    <mergeCell ref="A310:R310"/>
    <mergeCell ref="A293:R293"/>
    <mergeCell ref="A287:C287"/>
    <mergeCell ref="A288:R288"/>
    <mergeCell ref="A289:R289"/>
    <mergeCell ref="A19:R19"/>
    <mergeCell ref="A39:R39"/>
    <mergeCell ref="C2:C4"/>
    <mergeCell ref="A193:R193"/>
    <mergeCell ref="A314:C314"/>
    <mergeCell ref="A132:R132"/>
    <mergeCell ref="A254:R254"/>
    <mergeCell ref="A255:R255"/>
    <mergeCell ref="A243:R243"/>
    <mergeCell ref="A253:C253"/>
    <mergeCell ref="A150:R150"/>
    <mergeCell ref="A159:R159"/>
    <mergeCell ref="A292:R292"/>
    <mergeCell ref="A297:R297"/>
    <mergeCell ref="A299:R299"/>
    <mergeCell ref="A302:R302"/>
    <mergeCell ref="A13:R13"/>
    <mergeCell ref="P3:P4"/>
    <mergeCell ref="B2:B4"/>
    <mergeCell ref="A2:A4"/>
    <mergeCell ref="D3:F3"/>
    <mergeCell ref="G3:G4"/>
    <mergeCell ref="R2:R4"/>
    <mergeCell ref="A6:R6"/>
    <mergeCell ref="A7:R7"/>
    <mergeCell ref="A11:R11"/>
    <mergeCell ref="Q2:Q4"/>
    <mergeCell ref="D2:G2"/>
    <mergeCell ref="H2:H4"/>
    <mergeCell ref="I2:I4"/>
    <mergeCell ref="J2:J4"/>
    <mergeCell ref="K2:K4"/>
    <mergeCell ref="L2:L4"/>
    <mergeCell ref="M2:M4"/>
    <mergeCell ref="O3:O4"/>
    <mergeCell ref="N2:P2"/>
    <mergeCell ref="N3:N4"/>
    <mergeCell ref="A40:R40"/>
    <mergeCell ref="A181:R181"/>
    <mergeCell ref="A28:R28"/>
    <mergeCell ref="A33:R33"/>
    <mergeCell ref="A38:C38"/>
    <mergeCell ref="A43:R43"/>
    <mergeCell ref="A46:R46"/>
    <mergeCell ref="A51:R51"/>
    <mergeCell ref="A95:C95"/>
    <mergeCell ref="A125:R125"/>
    <mergeCell ref="A60:R60"/>
    <mergeCell ref="A65:R65"/>
    <mergeCell ref="A70:R70"/>
    <mergeCell ref="A78:R78"/>
    <mergeCell ref="A97:R97"/>
    <mergeCell ref="A113:R113"/>
    <mergeCell ref="A358:R358"/>
    <mergeCell ref="A360:R360"/>
    <mergeCell ref="A363:C363"/>
    <mergeCell ref="A364:R364"/>
    <mergeCell ref="A365:R365"/>
    <mergeCell ref="A367:R367"/>
    <mergeCell ref="A369:R369"/>
    <mergeCell ref="A371:R371"/>
    <mergeCell ref="A374:C374"/>
    <mergeCell ref="A375:R375"/>
    <mergeCell ref="A376:R376"/>
    <mergeCell ref="A378:R378"/>
    <mergeCell ref="A380:R380"/>
    <mergeCell ref="A382:R382"/>
    <mergeCell ref="A384:R384"/>
    <mergeCell ref="A395:C395"/>
    <mergeCell ref="A386:R386"/>
    <mergeCell ref="A388:R388"/>
    <mergeCell ref="A390:R390"/>
    <mergeCell ref="A392:R392"/>
    <mergeCell ref="A394:C394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zoomScaleSheetLayoutView="100" workbookViewId="0">
      <pane ySplit="5" topLeftCell="A6" activePane="bottomLeft" state="frozen"/>
      <selection pane="bottomLeft" activeCell="B36" sqref="B36"/>
    </sheetView>
  </sheetViews>
  <sheetFormatPr defaultRowHeight="15" x14ac:dyDescent="0.25"/>
  <cols>
    <col min="1" max="1" width="3.7109375" style="16" bestFit="1" customWidth="1"/>
    <col min="2" max="2" width="43.7109375" style="16" customWidth="1"/>
    <col min="3" max="3" width="15.28515625" style="67" customWidth="1"/>
    <col min="4" max="5" width="9.140625" style="16"/>
    <col min="6" max="6" width="5.85546875" style="26" customWidth="1"/>
    <col min="7" max="7" width="13.85546875" style="16" customWidth="1"/>
    <col min="8" max="8" width="12.140625" style="84" customWidth="1"/>
    <col min="9" max="9" width="12.42578125" style="16" customWidth="1"/>
    <col min="10" max="10" width="11.5703125" style="84" customWidth="1"/>
    <col min="11" max="11" width="14" style="16" customWidth="1"/>
    <col min="12" max="12" width="11.140625" style="62" customWidth="1"/>
    <col min="13" max="13" width="16.85546875" style="84" customWidth="1"/>
    <col min="14" max="14" width="13.28515625" style="63" customWidth="1"/>
    <col min="15" max="15" width="14" style="16" customWidth="1"/>
    <col min="16" max="16" width="14.140625" style="16" customWidth="1"/>
    <col min="17" max="17" width="12.42578125" style="62" customWidth="1"/>
    <col min="18" max="18" width="12.42578125" style="16" customWidth="1"/>
    <col min="19" max="16384" width="9.140625" style="16"/>
  </cols>
  <sheetData>
    <row r="1" spans="1:22" s="13" customFormat="1" ht="21" customHeight="1" thickBot="1" x14ac:dyDescent="0.3">
      <c r="A1" s="107" t="s">
        <v>22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22" s="13" customFormat="1" ht="15.75" thickBot="1" x14ac:dyDescent="0.3">
      <c r="A2" s="142" t="s">
        <v>0</v>
      </c>
      <c r="B2" s="142" t="s">
        <v>1</v>
      </c>
      <c r="C2" s="116" t="s">
        <v>246</v>
      </c>
      <c r="D2" s="123" t="s">
        <v>258</v>
      </c>
      <c r="E2" s="124"/>
      <c r="F2" s="124"/>
      <c r="G2" s="125"/>
      <c r="H2" s="126" t="s">
        <v>247</v>
      </c>
      <c r="I2" s="129" t="s">
        <v>248</v>
      </c>
      <c r="J2" s="126" t="s">
        <v>249</v>
      </c>
      <c r="K2" s="132" t="s">
        <v>257</v>
      </c>
      <c r="L2" s="120" t="s">
        <v>250</v>
      </c>
      <c r="M2" s="126" t="s">
        <v>255</v>
      </c>
      <c r="N2" s="137" t="s">
        <v>251</v>
      </c>
      <c r="O2" s="138"/>
      <c r="P2" s="139"/>
      <c r="Q2" s="120" t="s">
        <v>254</v>
      </c>
      <c r="R2" s="116" t="s">
        <v>21</v>
      </c>
      <c r="S2" s="12"/>
      <c r="T2" s="12"/>
      <c r="U2" s="12"/>
      <c r="V2" s="12"/>
    </row>
    <row r="3" spans="1:22" s="13" customFormat="1" ht="15" customHeight="1" x14ac:dyDescent="0.25">
      <c r="A3" s="143"/>
      <c r="B3" s="143"/>
      <c r="C3" s="117"/>
      <c r="D3" s="145" t="s">
        <v>5</v>
      </c>
      <c r="E3" s="145"/>
      <c r="F3" s="145"/>
      <c r="G3" s="114" t="s">
        <v>6</v>
      </c>
      <c r="H3" s="127"/>
      <c r="I3" s="130"/>
      <c r="J3" s="127"/>
      <c r="K3" s="133"/>
      <c r="L3" s="121"/>
      <c r="M3" s="127"/>
      <c r="N3" s="135" t="s">
        <v>252</v>
      </c>
      <c r="O3" s="135" t="s">
        <v>256</v>
      </c>
      <c r="P3" s="140" t="s">
        <v>253</v>
      </c>
      <c r="Q3" s="121"/>
      <c r="R3" s="117"/>
    </row>
    <row r="4" spans="1:22" s="13" customFormat="1" ht="32.25" customHeight="1" thickBot="1" x14ac:dyDescent="0.3">
      <c r="A4" s="144"/>
      <c r="B4" s="144"/>
      <c r="C4" s="118"/>
      <c r="D4" s="45" t="s">
        <v>2</v>
      </c>
      <c r="E4" s="45" t="s">
        <v>3</v>
      </c>
      <c r="F4" s="46" t="s">
        <v>4</v>
      </c>
      <c r="G4" s="115"/>
      <c r="H4" s="128"/>
      <c r="I4" s="131"/>
      <c r="J4" s="128"/>
      <c r="K4" s="134"/>
      <c r="L4" s="122"/>
      <c r="M4" s="128"/>
      <c r="N4" s="136"/>
      <c r="O4" s="136"/>
      <c r="P4" s="141"/>
      <c r="Q4" s="122"/>
      <c r="R4" s="118"/>
    </row>
    <row r="5" spans="1:22" s="13" customFormat="1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44">
        <v>17</v>
      </c>
      <c r="R5" s="43">
        <v>18</v>
      </c>
    </row>
    <row r="6" spans="1:22" s="21" customFormat="1" ht="25.5" customHeight="1" x14ac:dyDescent="0.25">
      <c r="A6" s="106" t="s">
        <v>12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</row>
    <row r="7" spans="1:22" s="13" customFormat="1" ht="28.5" x14ac:dyDescent="0.25">
      <c r="A7" s="10">
        <v>1</v>
      </c>
      <c r="B7" s="14" t="str">
        <f>Khulna!B20</f>
        <v>247172001-Khona R&amp;H-Garikhali GC (Paikgacha) via Batbunia G.C Road</v>
      </c>
      <c r="C7" s="10">
        <f>Khulna!C20</f>
        <v>0</v>
      </c>
      <c r="D7" s="15">
        <f>Khulna!D20</f>
        <v>0</v>
      </c>
      <c r="E7" s="15">
        <f>Khulna!E20</f>
        <v>0</v>
      </c>
      <c r="F7" s="25">
        <f>Khulna!F20</f>
        <v>0</v>
      </c>
      <c r="G7" s="15">
        <f>Khulna!G20</f>
        <v>0</v>
      </c>
      <c r="H7" s="83">
        <f>Khulna!H20</f>
        <v>0</v>
      </c>
      <c r="I7" s="15">
        <f>Khulna!I20</f>
        <v>0</v>
      </c>
      <c r="J7" s="83">
        <f>Khulna!J20</f>
        <v>0</v>
      </c>
      <c r="K7" s="15">
        <f>Khulna!K20</f>
        <v>0</v>
      </c>
      <c r="L7" s="60">
        <f>Khulna!L20</f>
        <v>0</v>
      </c>
      <c r="M7" s="83">
        <f>Khulna!M20</f>
        <v>0</v>
      </c>
      <c r="N7" s="15">
        <f>Khulna!N20</f>
        <v>0</v>
      </c>
      <c r="O7" s="15">
        <f>Khulna!O20</f>
        <v>0</v>
      </c>
      <c r="P7" s="15">
        <f>Khulna!P20</f>
        <v>0</v>
      </c>
      <c r="Q7" s="60" t="e">
        <f>Khulna!Q20</f>
        <v>#DIV/0!</v>
      </c>
      <c r="R7" s="11">
        <f>Khulna!R20</f>
        <v>0</v>
      </c>
    </row>
    <row r="8" spans="1:22" s="13" customFormat="1" ht="42.75" x14ac:dyDescent="0.25">
      <c r="A8" s="10">
        <v>2</v>
      </c>
      <c r="B8" s="14" t="str">
        <f>Khulna!B21</f>
        <v>247172002 - Improvement of Dacope (Chunkuri Kheya Ghat) - Nalian GC via Kalinagar GC Road (Ch: 12891m - 15891m)</v>
      </c>
      <c r="C8" s="10" t="str">
        <f>Khulna!C21</f>
        <v>KDRIDP/Khul/W-61/2017-18</v>
      </c>
      <c r="D8" s="15">
        <f>Khulna!D21</f>
        <v>3</v>
      </c>
      <c r="E8" s="15">
        <f>Khulna!E21</f>
        <v>0</v>
      </c>
      <c r="F8" s="25">
        <f>Khulna!F21</f>
        <v>0</v>
      </c>
      <c r="G8" s="15">
        <f>Khulna!G21</f>
        <v>276.69499999999999</v>
      </c>
      <c r="H8" s="83">
        <f>Khulna!H21</f>
        <v>0</v>
      </c>
      <c r="I8" s="15">
        <f>Khulna!I21</f>
        <v>0</v>
      </c>
      <c r="J8" s="83">
        <f>Khulna!J21</f>
        <v>0</v>
      </c>
      <c r="K8" s="15">
        <f>Khulna!K21</f>
        <v>0</v>
      </c>
      <c r="L8" s="60">
        <f>Khulna!L21</f>
        <v>0</v>
      </c>
      <c r="M8" s="83">
        <f>Khulna!M21</f>
        <v>0</v>
      </c>
      <c r="N8" s="15">
        <f>Khulna!N21</f>
        <v>0</v>
      </c>
      <c r="O8" s="15">
        <f>Khulna!O21</f>
        <v>0</v>
      </c>
      <c r="P8" s="15">
        <f>Khulna!P21</f>
        <v>0</v>
      </c>
      <c r="Q8" s="60">
        <f>Khulna!Q21</f>
        <v>0</v>
      </c>
      <c r="R8" s="11" t="str">
        <f>Khulna!R21</f>
        <v>Re Tender</v>
      </c>
    </row>
    <row r="9" spans="1:22" s="13" customFormat="1" ht="42.75" x14ac:dyDescent="0.25">
      <c r="A9" s="10">
        <v>3</v>
      </c>
      <c r="B9" s="14" t="str">
        <f>Khulna!B22</f>
        <v>247172002- Improvement of Dacope (chundri kheya ghat)- Nalian GC via Kalinagor GC road (Ch: 15891m-18891m)</v>
      </c>
      <c r="C9" s="10" t="str">
        <f>Khulna!C22</f>
        <v>KDRIDP/Khul/W-66/2017-18</v>
      </c>
      <c r="D9" s="15">
        <f>Khulna!D22</f>
        <v>3</v>
      </c>
      <c r="E9" s="15">
        <f>Khulna!E22</f>
        <v>0</v>
      </c>
      <c r="F9" s="25">
        <f>Khulna!F22</f>
        <v>0</v>
      </c>
      <c r="G9" s="15">
        <f>Khulna!G22</f>
        <v>289.39800000000002</v>
      </c>
      <c r="H9" s="83">
        <f>Khulna!H22</f>
        <v>0</v>
      </c>
      <c r="I9" s="15">
        <f>Khulna!I22</f>
        <v>0</v>
      </c>
      <c r="J9" s="83">
        <f>Khulna!J22</f>
        <v>0</v>
      </c>
      <c r="K9" s="15">
        <f>Khulna!K22</f>
        <v>0</v>
      </c>
      <c r="L9" s="60">
        <f>Khulna!L22</f>
        <v>0</v>
      </c>
      <c r="M9" s="83">
        <f>Khulna!M22</f>
        <v>0</v>
      </c>
      <c r="N9" s="15">
        <f>Khulna!N22</f>
        <v>0</v>
      </c>
      <c r="O9" s="15">
        <f>Khulna!O22</f>
        <v>0</v>
      </c>
      <c r="P9" s="15">
        <f>Khulna!P22</f>
        <v>0</v>
      </c>
      <c r="Q9" s="60">
        <f>Khulna!Q22</f>
        <v>0</v>
      </c>
      <c r="R9" s="11">
        <f>Khulna!R22</f>
        <v>0</v>
      </c>
    </row>
    <row r="10" spans="1:22" s="13" customFormat="1" ht="42.75" x14ac:dyDescent="0.25">
      <c r="A10" s="10">
        <v>4</v>
      </c>
      <c r="B10" s="14" t="str">
        <f>Khulna!B23</f>
        <v>247172002 - Improvement of Dacope (Chunkuri Kheya Ghat) - Nalian GC via Kalinagar GC Road (Ch: 18891m - 21891m)</v>
      </c>
      <c r="C10" s="10" t="str">
        <f>Khulna!C23</f>
        <v>KDRIDP/Khul/W-54/2017-18</v>
      </c>
      <c r="D10" s="15">
        <f>Khulna!D23</f>
        <v>3</v>
      </c>
      <c r="E10" s="15">
        <f>Khulna!E23</f>
        <v>0</v>
      </c>
      <c r="F10" s="25">
        <f>Khulna!F23</f>
        <v>0</v>
      </c>
      <c r="G10" s="15">
        <f>Khulna!G23</f>
        <v>258.22000000000003</v>
      </c>
      <c r="H10" s="83">
        <f>Khulna!H23</f>
        <v>43157</v>
      </c>
      <c r="I10" s="15" t="str">
        <f>Khulna!I23</f>
        <v>M/s Ziaul Trader</v>
      </c>
      <c r="J10" s="83">
        <f>Khulna!J23</f>
        <v>43209</v>
      </c>
      <c r="K10" s="15">
        <f>Khulna!K23</f>
        <v>283.74799999999999</v>
      </c>
      <c r="L10" s="60">
        <f>Khulna!L23</f>
        <v>0</v>
      </c>
      <c r="M10" s="83">
        <f>Khulna!M23</f>
        <v>43580</v>
      </c>
      <c r="N10" s="15">
        <f>Khulna!N23</f>
        <v>0</v>
      </c>
      <c r="O10" s="15">
        <f>Khulna!O23</f>
        <v>0</v>
      </c>
      <c r="P10" s="15">
        <f>Khulna!P23</f>
        <v>0</v>
      </c>
      <c r="Q10" s="60">
        <f>Khulna!Q23</f>
        <v>0</v>
      </c>
      <c r="R10" s="11">
        <f>Khulna!R23</f>
        <v>0</v>
      </c>
    </row>
    <row r="11" spans="1:22" s="13" customFormat="1" ht="28.5" x14ac:dyDescent="0.25">
      <c r="A11" s="10">
        <v>5</v>
      </c>
      <c r="B11" s="14" t="str">
        <f>Khulna!B24</f>
        <v>247172003-Chalna (Poddergong)-Khutakhali GC Road.</v>
      </c>
      <c r="C11" s="10">
        <f>Khulna!C24</f>
        <v>0</v>
      </c>
      <c r="D11" s="15">
        <f>Khulna!D24</f>
        <v>0</v>
      </c>
      <c r="E11" s="15">
        <f>Khulna!E24</f>
        <v>0</v>
      </c>
      <c r="F11" s="25">
        <f>Khulna!F24</f>
        <v>0</v>
      </c>
      <c r="G11" s="15">
        <f>Khulna!G24</f>
        <v>0</v>
      </c>
      <c r="H11" s="83">
        <f>Khulna!H24</f>
        <v>0</v>
      </c>
      <c r="I11" s="15">
        <f>Khulna!I24</f>
        <v>0</v>
      </c>
      <c r="J11" s="83">
        <f>Khulna!J24</f>
        <v>0</v>
      </c>
      <c r="K11" s="15">
        <f>Khulna!K24</f>
        <v>0</v>
      </c>
      <c r="L11" s="60">
        <f>Khulna!L24</f>
        <v>0</v>
      </c>
      <c r="M11" s="83">
        <f>Khulna!M24</f>
        <v>0</v>
      </c>
      <c r="N11" s="15">
        <f>Khulna!N24</f>
        <v>0</v>
      </c>
      <c r="O11" s="15">
        <f>Khulna!O24</f>
        <v>0</v>
      </c>
      <c r="P11" s="15">
        <f>Khulna!P24</f>
        <v>0</v>
      </c>
      <c r="Q11" s="60" t="e">
        <f>Khulna!Q24</f>
        <v>#DIV/0!</v>
      </c>
      <c r="R11" s="11">
        <f>Khulna!R24</f>
        <v>0</v>
      </c>
    </row>
    <row r="12" spans="1:22" s="13" customFormat="1" ht="42.75" x14ac:dyDescent="0.25">
      <c r="A12" s="10">
        <v>6</v>
      </c>
      <c r="B12" s="14" t="str">
        <f>Khulna!B25</f>
        <v xml:space="preserve">247172004 - Improvement of Kalinagar GC - Khutakhali (Bajua) GC Road (Ch: 7500m -10133m) </v>
      </c>
      <c r="C12" s="10" t="str">
        <f>Khulna!C25</f>
        <v>KDRIDP/Khul/W-55/2017-18</v>
      </c>
      <c r="D12" s="15">
        <f>Khulna!D25</f>
        <v>2.633</v>
      </c>
      <c r="E12" s="15">
        <f>Khulna!E25</f>
        <v>0</v>
      </c>
      <c r="F12" s="25">
        <f>Khulna!F25</f>
        <v>0</v>
      </c>
      <c r="G12" s="15">
        <f>Khulna!G25</f>
        <v>224.09</v>
      </c>
      <c r="H12" s="83">
        <f>Khulna!H25</f>
        <v>43157</v>
      </c>
      <c r="I12" s="15" t="str">
        <f>Khulna!I25</f>
        <v>M/s Ziaul Trader</v>
      </c>
      <c r="J12" s="83">
        <f>Khulna!J25</f>
        <v>43209</v>
      </c>
      <c r="K12" s="15">
        <f>Khulna!K25</f>
        <v>246.26599999999999</v>
      </c>
      <c r="L12" s="60">
        <f>Khulna!L25</f>
        <v>0</v>
      </c>
      <c r="M12" s="83">
        <f>Khulna!M25</f>
        <v>43580</v>
      </c>
      <c r="N12" s="15">
        <f>Khulna!N25</f>
        <v>0</v>
      </c>
      <c r="O12" s="15">
        <f>Khulna!O25</f>
        <v>0</v>
      </c>
      <c r="P12" s="15">
        <f>Khulna!P25</f>
        <v>0</v>
      </c>
      <c r="Q12" s="60">
        <f>Khulna!Q25</f>
        <v>0</v>
      </c>
      <c r="R12" s="11">
        <f>Khulna!R25</f>
        <v>0</v>
      </c>
    </row>
    <row r="13" spans="1:22" s="13" customFormat="1" ht="42.75" x14ac:dyDescent="0.25">
      <c r="A13" s="10">
        <v>7</v>
      </c>
      <c r="B13" s="14" t="str">
        <f>Khulna!B26</f>
        <v>247172004- Improvement of Kalinagar GC- Khutakhali (Bajua) GC road (Ch: 2517m-5000m)</v>
      </c>
      <c r="C13" s="10" t="str">
        <f>Khulna!C26</f>
        <v>KDRIDP/Khul/W-65/2017-18</v>
      </c>
      <c r="D13" s="15">
        <f>Khulna!D26</f>
        <v>2.4830000000000001</v>
      </c>
      <c r="E13" s="15">
        <f>Khulna!E26</f>
        <v>0</v>
      </c>
      <c r="F13" s="25">
        <f>Khulna!F26</f>
        <v>0</v>
      </c>
      <c r="G13" s="15">
        <f>Khulna!G26</f>
        <v>259.70800000000003</v>
      </c>
      <c r="H13" s="83">
        <f>Khulna!H26</f>
        <v>0</v>
      </c>
      <c r="I13" s="15">
        <f>Khulna!I26</f>
        <v>0</v>
      </c>
      <c r="J13" s="83">
        <f>Khulna!J26</f>
        <v>0</v>
      </c>
      <c r="K13" s="15">
        <f>Khulna!K26</f>
        <v>0</v>
      </c>
      <c r="L13" s="60">
        <f>Khulna!L26</f>
        <v>0</v>
      </c>
      <c r="M13" s="83">
        <f>Khulna!M26</f>
        <v>0</v>
      </c>
      <c r="N13" s="15">
        <f>Khulna!N26</f>
        <v>0</v>
      </c>
      <c r="O13" s="15">
        <f>Khulna!O26</f>
        <v>0</v>
      </c>
      <c r="P13" s="15">
        <f>Khulna!P26</f>
        <v>0</v>
      </c>
      <c r="Q13" s="60" t="e">
        <f>Khulna!Q26</f>
        <v>#DIV/0!</v>
      </c>
      <c r="R13" s="11">
        <f>Khulna!R26</f>
        <v>0</v>
      </c>
    </row>
    <row r="14" spans="1:22" s="13" customFormat="1" ht="42.75" x14ac:dyDescent="0.25">
      <c r="A14" s="10">
        <v>8</v>
      </c>
      <c r="B14" s="14" t="str">
        <f>Khulna!B27</f>
        <v>247172004- Improvement of Kalinagar GC- Khutakhali (Bajua) GC road (Ch: 316m- 2517m)</v>
      </c>
      <c r="C14" s="10" t="str">
        <f>Khulna!C27</f>
        <v>KDRIDP/Khul/W-64/2017-18</v>
      </c>
      <c r="D14" s="15">
        <f>Khulna!D27</f>
        <v>2.2010000000000001</v>
      </c>
      <c r="E14" s="15">
        <f>Khulna!E27</f>
        <v>0</v>
      </c>
      <c r="F14" s="25">
        <f>Khulna!F27</f>
        <v>0</v>
      </c>
      <c r="G14" s="15">
        <f>Khulna!G27</f>
        <v>229.45699999999999</v>
      </c>
      <c r="H14" s="83">
        <f>Khulna!H27</f>
        <v>0</v>
      </c>
      <c r="I14" s="15">
        <f>Khulna!I27</f>
        <v>0</v>
      </c>
      <c r="J14" s="83">
        <f>Khulna!J27</f>
        <v>0</v>
      </c>
      <c r="K14" s="15">
        <f>Khulna!K27</f>
        <v>0</v>
      </c>
      <c r="L14" s="60">
        <f>Khulna!L27</f>
        <v>0</v>
      </c>
      <c r="M14" s="83">
        <f>Khulna!M27</f>
        <v>0</v>
      </c>
      <c r="N14" s="15">
        <f>Khulna!N27</f>
        <v>0</v>
      </c>
      <c r="O14" s="15">
        <f>Khulna!O27</f>
        <v>0</v>
      </c>
      <c r="P14" s="15">
        <f>Khulna!P27</f>
        <v>0</v>
      </c>
      <c r="Q14" s="60" t="e">
        <f>Khulna!Q27</f>
        <v>#DIV/0!</v>
      </c>
      <c r="R14" s="11">
        <f>Khulna!R27</f>
        <v>0</v>
      </c>
    </row>
    <row r="15" spans="1:22" s="21" customFormat="1" ht="25.5" customHeight="1" x14ac:dyDescent="0.25">
      <c r="A15" s="106" t="s">
        <v>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</row>
    <row r="16" spans="1:22" s="3" customFormat="1" ht="85.5" x14ac:dyDescent="0.25">
      <c r="A16" s="2">
        <v>9</v>
      </c>
      <c r="B16" s="4" t="str">
        <f>Khulna!B61</f>
        <v>247173002 (a) Banisanta UP Office - Banisanta Bazar Road (Ch: 900m - 1725m &amp; 4293m - 5666m) by BC &amp; (b) Construction of 04 Nos (0.625m x 0.900m) U-Type Drain Culvert at Ch: 960m, 5420m, 5563m &amp; 5758m on the same road.</v>
      </c>
      <c r="C16" s="68" t="str">
        <f>Khulna!C61</f>
        <v>KDRIDP/Khul/W-04/2016-17</v>
      </c>
      <c r="D16" s="5">
        <f>Khulna!D61</f>
        <v>2.198</v>
      </c>
      <c r="E16" s="5">
        <f>Khulna!E61</f>
        <v>0</v>
      </c>
      <c r="F16" s="22">
        <f>Khulna!F61</f>
        <v>0</v>
      </c>
      <c r="G16" s="5">
        <f>Khulna!G61</f>
        <v>139.99</v>
      </c>
      <c r="H16" s="75">
        <f>Khulna!H61</f>
        <v>42877</v>
      </c>
      <c r="I16" s="5" t="str">
        <f>Khulna!I61</f>
        <v>M/s Ziaul Traders</v>
      </c>
      <c r="J16" s="75">
        <f>Khulna!J61</f>
        <v>42919</v>
      </c>
      <c r="K16" s="5">
        <f>Khulna!K61</f>
        <v>139.78</v>
      </c>
      <c r="L16" s="61">
        <f>Khulna!L61</f>
        <v>0.3</v>
      </c>
      <c r="M16" s="75">
        <f>Khulna!M61</f>
        <v>43343</v>
      </c>
      <c r="N16" s="5">
        <f>Khulna!N61</f>
        <v>0</v>
      </c>
      <c r="O16" s="5">
        <f>Khulna!O61</f>
        <v>38.299999999999997</v>
      </c>
      <c r="P16" s="5">
        <f>Khulna!P61</f>
        <v>-38.299999999999997</v>
      </c>
      <c r="Q16" s="61">
        <f>Khulna!Q61</f>
        <v>0.27400200314780365</v>
      </c>
      <c r="R16" s="2" t="str">
        <f>Khulna!R61</f>
        <v>Salvage Tk. 11,28,632.00</v>
      </c>
    </row>
    <row r="17" spans="1:18" s="3" customFormat="1" ht="28.5" x14ac:dyDescent="0.25">
      <c r="A17" s="2">
        <v>10</v>
      </c>
      <c r="B17" s="4" t="str">
        <f>Khulna!B62</f>
        <v>247173006-Dacope UP office-Bajua UP office Road.</v>
      </c>
      <c r="C17" s="68">
        <f>Khulna!C62</f>
        <v>0</v>
      </c>
      <c r="D17" s="5">
        <f>Khulna!D62</f>
        <v>0</v>
      </c>
      <c r="E17" s="5">
        <f>Khulna!E62</f>
        <v>0</v>
      </c>
      <c r="F17" s="22">
        <f>Khulna!F62</f>
        <v>0</v>
      </c>
      <c r="G17" s="5">
        <f>Khulna!G62</f>
        <v>0</v>
      </c>
      <c r="H17" s="75">
        <f>Khulna!H62</f>
        <v>0</v>
      </c>
      <c r="I17" s="5">
        <f>Khulna!I62</f>
        <v>0</v>
      </c>
      <c r="J17" s="75">
        <f>Khulna!J62</f>
        <v>0</v>
      </c>
      <c r="K17" s="5">
        <f>Khulna!K62</f>
        <v>0</v>
      </c>
      <c r="L17" s="61">
        <f>Khulna!L62</f>
        <v>0</v>
      </c>
      <c r="M17" s="75">
        <f>Khulna!M62</f>
        <v>0</v>
      </c>
      <c r="N17" s="5">
        <f>Khulna!N62</f>
        <v>0</v>
      </c>
      <c r="O17" s="5">
        <f>Khulna!O62</f>
        <v>0</v>
      </c>
      <c r="P17" s="5">
        <f>Khulna!P62</f>
        <v>0</v>
      </c>
      <c r="Q17" s="61" t="e">
        <f>Khulna!Q62</f>
        <v>#DIV/0!</v>
      </c>
      <c r="R17" s="2">
        <f>Khulna!R62</f>
        <v>0</v>
      </c>
    </row>
    <row r="18" spans="1:18" s="3" customFormat="1" ht="28.5" x14ac:dyDescent="0.25">
      <c r="A18" s="2">
        <v>11</v>
      </c>
      <c r="B18" s="4" t="str">
        <f>Khulna!B63</f>
        <v>247173007-Kailashgong UP - Loudobe UP (Near Horintana bridge) Road.</v>
      </c>
      <c r="C18" s="68">
        <f>Khulna!C63</f>
        <v>0</v>
      </c>
      <c r="D18" s="5">
        <f>Khulna!D63</f>
        <v>0</v>
      </c>
      <c r="E18" s="5">
        <f>Khulna!E63</f>
        <v>0</v>
      </c>
      <c r="F18" s="22">
        <f>Khulna!F63</f>
        <v>0</v>
      </c>
      <c r="G18" s="5">
        <f>Khulna!G63</f>
        <v>0</v>
      </c>
      <c r="H18" s="75">
        <f>Khulna!H63</f>
        <v>0</v>
      </c>
      <c r="I18" s="5">
        <f>Khulna!I63</f>
        <v>0</v>
      </c>
      <c r="J18" s="75">
        <f>Khulna!J63</f>
        <v>0</v>
      </c>
      <c r="K18" s="5">
        <f>Khulna!K63</f>
        <v>0</v>
      </c>
      <c r="L18" s="61">
        <f>Khulna!L63</f>
        <v>0</v>
      </c>
      <c r="M18" s="75">
        <f>Khulna!M63</f>
        <v>0</v>
      </c>
      <c r="N18" s="5">
        <f>Khulna!N63</f>
        <v>0</v>
      </c>
      <c r="O18" s="5">
        <f>Khulna!O63</f>
        <v>0</v>
      </c>
      <c r="P18" s="5">
        <f>Khulna!P63</f>
        <v>0</v>
      </c>
      <c r="Q18" s="61" t="e">
        <f>Khulna!Q63</f>
        <v>#DIV/0!</v>
      </c>
      <c r="R18" s="2">
        <f>Khulna!R63</f>
        <v>0</v>
      </c>
    </row>
    <row r="19" spans="1:18" s="3" customFormat="1" ht="42.75" x14ac:dyDescent="0.25">
      <c r="A19" s="2">
        <v>12</v>
      </c>
      <c r="B19" s="4" t="str">
        <f>Khulna!B64</f>
        <v>247173009 - Improvement of Pankhali UP Office (Khatail Bridge) - Moukhali Bazar Via Kabiraj bari Road (Ch: 1402 - 4175m)</v>
      </c>
      <c r="C19" s="68" t="str">
        <f>Khulna!C64</f>
        <v>KDRIDP/Khul/W-56/2017-18</v>
      </c>
      <c r="D19" s="5">
        <f>Khulna!D64</f>
        <v>2.7730000000000001</v>
      </c>
      <c r="E19" s="5">
        <f>Khulna!E64</f>
        <v>0</v>
      </c>
      <c r="F19" s="22">
        <f>Khulna!F64</f>
        <v>0</v>
      </c>
      <c r="G19" s="5">
        <f>Khulna!G64</f>
        <v>222.24</v>
      </c>
      <c r="H19" s="75">
        <f>Khulna!H64</f>
        <v>43271</v>
      </c>
      <c r="I19" s="5">
        <f>Khulna!I64</f>
        <v>0</v>
      </c>
      <c r="J19" s="75">
        <f>Khulna!J64</f>
        <v>0</v>
      </c>
      <c r="K19" s="5">
        <f>Khulna!K64</f>
        <v>0</v>
      </c>
      <c r="L19" s="61">
        <f>Khulna!L64</f>
        <v>0</v>
      </c>
      <c r="M19" s="75">
        <f>Khulna!M64</f>
        <v>0</v>
      </c>
      <c r="N19" s="5">
        <f>Khulna!N64</f>
        <v>0</v>
      </c>
      <c r="O19" s="5">
        <f>Khulna!O64</f>
        <v>0</v>
      </c>
      <c r="P19" s="5">
        <f>Khulna!P64</f>
        <v>0</v>
      </c>
      <c r="Q19" s="61" t="e">
        <f>Khulna!Q64</f>
        <v>#DIV/0!</v>
      </c>
      <c r="R19" s="2">
        <f>Khulna!R64</f>
        <v>0</v>
      </c>
    </row>
    <row r="20" spans="1:18" s="21" customFormat="1" ht="25.5" customHeight="1" x14ac:dyDescent="0.25">
      <c r="A20" s="106" t="s">
        <v>64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</row>
    <row r="21" spans="1:18" s="3" customFormat="1" ht="42.75" x14ac:dyDescent="0.25">
      <c r="A21" s="2">
        <v>13</v>
      </c>
      <c r="B21" s="4" t="str">
        <f>Khulna!B151</f>
        <v>247174006 - Improvement of Yasin School near Hoglabunia Khalergora road (Ch: 1500 - 1806m) [Dacope]</v>
      </c>
      <c r="C21" s="2" t="str">
        <f>Khulna!C151</f>
        <v>KDRIDP/Khul/W-27/2017-18</v>
      </c>
      <c r="D21" s="5">
        <f>Khulna!D151</f>
        <v>0.30599999999999999</v>
      </c>
      <c r="E21" s="5">
        <f>Khulna!E151</f>
        <v>0</v>
      </c>
      <c r="F21" s="22">
        <f>Khulna!F151</f>
        <v>0</v>
      </c>
      <c r="G21" s="5">
        <f>Khulna!G151</f>
        <v>24.49</v>
      </c>
      <c r="H21" s="75">
        <f>Khulna!H151</f>
        <v>42999</v>
      </c>
      <c r="I21" s="5" t="str">
        <f>Khulna!I151</f>
        <v>S.M Salah uddin</v>
      </c>
      <c r="J21" s="75">
        <f>Khulna!J151</f>
        <v>43052</v>
      </c>
      <c r="K21" s="5">
        <f>Khulna!K151</f>
        <v>23.61</v>
      </c>
      <c r="L21" s="61">
        <f>Khulna!L151</f>
        <v>0.3</v>
      </c>
      <c r="M21" s="75">
        <f>Khulna!M151</f>
        <v>43423</v>
      </c>
      <c r="N21" s="5">
        <f>Khulna!N151</f>
        <v>0</v>
      </c>
      <c r="O21" s="5">
        <f>Khulna!O151</f>
        <v>0</v>
      </c>
      <c r="P21" s="5">
        <f>Khulna!P151</f>
        <v>0</v>
      </c>
      <c r="Q21" s="61">
        <f>Khulna!Q151</f>
        <v>0</v>
      </c>
      <c r="R21" s="2" t="str">
        <f>Khulna!R151</f>
        <v>Salvage Tk. 1,42,024.00</v>
      </c>
    </row>
    <row r="22" spans="1:18" s="3" customFormat="1" ht="42.75" x14ac:dyDescent="0.25">
      <c r="A22" s="2">
        <v>14</v>
      </c>
      <c r="B22" s="4" t="str">
        <f>Khulna!B152</f>
        <v>247174007 - Lodobe Bazar to Buridabur via Kalikabati  Prymari School Road  Ch - (2500m- 5000m)</v>
      </c>
      <c r="C22" s="2" t="str">
        <f>Khulna!C152</f>
        <v>KDRIDP/Khul/W-57/2017-18</v>
      </c>
      <c r="D22" s="5">
        <f>Khulna!D152</f>
        <v>2.5</v>
      </c>
      <c r="E22" s="5">
        <f>Khulna!E152</f>
        <v>0</v>
      </c>
      <c r="F22" s="22">
        <f>Khulna!F152</f>
        <v>0</v>
      </c>
      <c r="G22" s="5">
        <f>Khulna!G152</f>
        <v>189.465</v>
      </c>
      <c r="H22" s="75">
        <f>Khulna!H152</f>
        <v>43256</v>
      </c>
      <c r="I22" s="5">
        <f>Khulna!I152</f>
        <v>0</v>
      </c>
      <c r="J22" s="75">
        <f>Khulna!J152</f>
        <v>0</v>
      </c>
      <c r="K22" s="5">
        <f>Khulna!K152</f>
        <v>0</v>
      </c>
      <c r="L22" s="61">
        <f>Khulna!L152</f>
        <v>0</v>
      </c>
      <c r="M22" s="75">
        <f>Khulna!M152</f>
        <v>0</v>
      </c>
      <c r="N22" s="5">
        <f>Khulna!N152</f>
        <v>0</v>
      </c>
      <c r="O22" s="5">
        <f>Khulna!O152</f>
        <v>0</v>
      </c>
      <c r="P22" s="5">
        <f>Khulna!P152</f>
        <v>0</v>
      </c>
      <c r="Q22" s="61" t="e">
        <f>Khulna!Q152</f>
        <v>#DIV/0!</v>
      </c>
      <c r="R22" s="2">
        <f>Khulna!R152</f>
        <v>0</v>
      </c>
    </row>
    <row r="23" spans="1:18" s="3" customFormat="1" ht="28.5" x14ac:dyDescent="0.25">
      <c r="A23" s="2">
        <v>15</v>
      </c>
      <c r="B23" s="4" t="str">
        <f>Khulna!B153</f>
        <v>247174010-Batbunia GC to Laxmikhala Bazar Via Kachari Bari road.</v>
      </c>
      <c r="C23" s="2">
        <f>Khulna!C153</f>
        <v>0</v>
      </c>
      <c r="D23" s="5">
        <f>Khulna!D153</f>
        <v>0</v>
      </c>
      <c r="E23" s="5">
        <f>Khulna!E153</f>
        <v>0</v>
      </c>
      <c r="F23" s="22">
        <f>Khulna!F153</f>
        <v>0</v>
      </c>
      <c r="G23" s="5">
        <f>Khulna!G153</f>
        <v>0</v>
      </c>
      <c r="H23" s="75">
        <f>Khulna!H153</f>
        <v>0</v>
      </c>
      <c r="I23" s="5">
        <f>Khulna!I153</f>
        <v>0</v>
      </c>
      <c r="J23" s="75">
        <f>Khulna!J153</f>
        <v>0</v>
      </c>
      <c r="K23" s="5">
        <f>Khulna!K153</f>
        <v>0</v>
      </c>
      <c r="L23" s="61">
        <f>Khulna!L153</f>
        <v>0</v>
      </c>
      <c r="M23" s="75">
        <f>Khulna!M153</f>
        <v>0</v>
      </c>
      <c r="N23" s="5">
        <f>Khulna!N153</f>
        <v>0</v>
      </c>
      <c r="O23" s="5">
        <f>Khulna!O153</f>
        <v>0</v>
      </c>
      <c r="P23" s="5">
        <f>Khulna!P153</f>
        <v>0</v>
      </c>
      <c r="Q23" s="61" t="e">
        <f>Khulna!Q153</f>
        <v>#DIV/0!</v>
      </c>
      <c r="R23" s="2">
        <f>Khulna!R153</f>
        <v>0</v>
      </c>
    </row>
    <row r="24" spans="1:18" s="3" customFormat="1" ht="42.75" x14ac:dyDescent="0.25">
      <c r="A24" s="2">
        <v>16</v>
      </c>
      <c r="B24" s="4" t="str">
        <f>Khulna!B154</f>
        <v>247174028-Khajuria WDB Gora N/H/O Krisnopada to Dhangmari Biswanat P/School via Binapani GPS Road.</v>
      </c>
      <c r="C24" s="2">
        <f>Khulna!C154</f>
        <v>0</v>
      </c>
      <c r="D24" s="5">
        <f>Khulna!D154</f>
        <v>0</v>
      </c>
      <c r="E24" s="5">
        <f>Khulna!E154</f>
        <v>0</v>
      </c>
      <c r="F24" s="22">
        <f>Khulna!F154</f>
        <v>0</v>
      </c>
      <c r="G24" s="5">
        <f>Khulna!G154</f>
        <v>0</v>
      </c>
      <c r="H24" s="75">
        <f>Khulna!H154</f>
        <v>0</v>
      </c>
      <c r="I24" s="5">
        <f>Khulna!I154</f>
        <v>0</v>
      </c>
      <c r="J24" s="75">
        <f>Khulna!J154</f>
        <v>0</v>
      </c>
      <c r="K24" s="5">
        <f>Khulna!K154</f>
        <v>0</v>
      </c>
      <c r="L24" s="61">
        <f>Khulna!L154</f>
        <v>0</v>
      </c>
      <c r="M24" s="75">
        <f>Khulna!M154</f>
        <v>0</v>
      </c>
      <c r="N24" s="5">
        <f>Khulna!N154</f>
        <v>0</v>
      </c>
      <c r="O24" s="5">
        <f>Khulna!O154</f>
        <v>0</v>
      </c>
      <c r="P24" s="5">
        <f>Khulna!P154</f>
        <v>0</v>
      </c>
      <c r="Q24" s="61" t="e">
        <f>Khulna!Q154</f>
        <v>#DIV/0!</v>
      </c>
      <c r="R24" s="2">
        <f>Khulna!R154</f>
        <v>0</v>
      </c>
    </row>
    <row r="25" spans="1:18" s="3" customFormat="1" ht="42.75" x14ac:dyDescent="0.25">
      <c r="A25" s="2">
        <v>17</v>
      </c>
      <c r="B25" s="4" t="str">
        <f>Khulna!B155</f>
        <v>247174032-Laxmikhola Khatail Bridge to Laxmikhola CARE Pucca Road via Moukhali N/H/O Seromone Mondal Road.</v>
      </c>
      <c r="C25" s="2">
        <f>Khulna!C155</f>
        <v>0</v>
      </c>
      <c r="D25" s="5">
        <f>Khulna!D155</f>
        <v>0</v>
      </c>
      <c r="E25" s="5">
        <f>Khulna!E155</f>
        <v>0</v>
      </c>
      <c r="F25" s="22">
        <f>Khulna!F155</f>
        <v>0</v>
      </c>
      <c r="G25" s="5">
        <f>Khulna!G155</f>
        <v>0</v>
      </c>
      <c r="H25" s="75">
        <f>Khulna!H155</f>
        <v>0</v>
      </c>
      <c r="I25" s="5">
        <f>Khulna!I155</f>
        <v>0</v>
      </c>
      <c r="J25" s="75">
        <f>Khulna!J155</f>
        <v>0</v>
      </c>
      <c r="K25" s="5">
        <f>Khulna!K155</f>
        <v>0</v>
      </c>
      <c r="L25" s="61">
        <f>Khulna!L155</f>
        <v>0</v>
      </c>
      <c r="M25" s="75">
        <f>Khulna!M155</f>
        <v>0</v>
      </c>
      <c r="N25" s="5">
        <f>Khulna!N155</f>
        <v>0</v>
      </c>
      <c r="O25" s="5">
        <f>Khulna!O155</f>
        <v>0</v>
      </c>
      <c r="P25" s="5">
        <f>Khulna!P155</f>
        <v>0</v>
      </c>
      <c r="Q25" s="61" t="e">
        <f>Khulna!Q155</f>
        <v>#DIV/0!</v>
      </c>
      <c r="R25" s="2">
        <f>Khulna!R155</f>
        <v>0</v>
      </c>
    </row>
    <row r="26" spans="1:18" s="3" customFormat="1" ht="57" x14ac:dyDescent="0.25">
      <c r="A26" s="2">
        <v>18</v>
      </c>
      <c r="B26" s="4" t="str">
        <f>Khulna!B156</f>
        <v>247175035-Kailashgong Bhutiamari Bazer to Kailashgong Denash Mondal house via Bangabandhu H/School &amp; Dolkhola Hospital Road.</v>
      </c>
      <c r="C26" s="2">
        <f>Khulna!C156</f>
        <v>0</v>
      </c>
      <c r="D26" s="5">
        <f>Khulna!D156</f>
        <v>0</v>
      </c>
      <c r="E26" s="5">
        <f>Khulna!E156</f>
        <v>0</v>
      </c>
      <c r="F26" s="22">
        <f>Khulna!F156</f>
        <v>0</v>
      </c>
      <c r="G26" s="5">
        <f>Khulna!G156</f>
        <v>0</v>
      </c>
      <c r="H26" s="75">
        <f>Khulna!H156</f>
        <v>0</v>
      </c>
      <c r="I26" s="5">
        <f>Khulna!I156</f>
        <v>0</v>
      </c>
      <c r="J26" s="75">
        <f>Khulna!J156</f>
        <v>0</v>
      </c>
      <c r="K26" s="5">
        <f>Khulna!K156</f>
        <v>0</v>
      </c>
      <c r="L26" s="61">
        <f>Khulna!L156</f>
        <v>0</v>
      </c>
      <c r="M26" s="75">
        <f>Khulna!M156</f>
        <v>0</v>
      </c>
      <c r="N26" s="5">
        <f>Khulna!N156</f>
        <v>0</v>
      </c>
      <c r="O26" s="5">
        <f>Khulna!O156</f>
        <v>0</v>
      </c>
      <c r="P26" s="5">
        <f>Khulna!P156</f>
        <v>0</v>
      </c>
      <c r="Q26" s="61" t="e">
        <f>Khulna!Q156</f>
        <v>#DIV/0!</v>
      </c>
      <c r="R26" s="2">
        <f>Khulna!R156</f>
        <v>0</v>
      </c>
    </row>
    <row r="27" spans="1:18" s="3" customFormat="1" ht="42.75" x14ac:dyDescent="0.25">
      <c r="A27" s="2">
        <v>19</v>
      </c>
      <c r="B27" s="4" t="str">
        <f>Khulna!B157</f>
        <v>247174011-Batbunia GC to Mozamnagor School (Bazar) Road Via Binakpani P/School Road.</v>
      </c>
      <c r="C27" s="2">
        <f>Khulna!C157</f>
        <v>0</v>
      </c>
      <c r="D27" s="5">
        <f>Khulna!D157</f>
        <v>0</v>
      </c>
      <c r="E27" s="5">
        <f>Khulna!E157</f>
        <v>0</v>
      </c>
      <c r="F27" s="22">
        <f>Khulna!F157</f>
        <v>0</v>
      </c>
      <c r="G27" s="5">
        <f>Khulna!G157</f>
        <v>0</v>
      </c>
      <c r="H27" s="75">
        <f>Khulna!H157</f>
        <v>0</v>
      </c>
      <c r="I27" s="5">
        <f>Khulna!I157</f>
        <v>0</v>
      </c>
      <c r="J27" s="75">
        <f>Khulna!J157</f>
        <v>0</v>
      </c>
      <c r="K27" s="5">
        <f>Khulna!K157</f>
        <v>0</v>
      </c>
      <c r="L27" s="61">
        <f>Khulna!L157</f>
        <v>0</v>
      </c>
      <c r="M27" s="75">
        <f>Khulna!M157</f>
        <v>0</v>
      </c>
      <c r="N27" s="5">
        <f>Khulna!N157</f>
        <v>0</v>
      </c>
      <c r="O27" s="5">
        <f>Khulna!O157</f>
        <v>0</v>
      </c>
      <c r="P27" s="5">
        <f>Khulna!P157</f>
        <v>0</v>
      </c>
      <c r="Q27" s="61" t="e">
        <f>Khulna!Q157</f>
        <v>#DIV/0!</v>
      </c>
      <c r="R27" s="2">
        <f>Khulna!R157</f>
        <v>0</v>
      </c>
    </row>
    <row r="28" spans="1:18" s="3" customFormat="1" ht="142.5" x14ac:dyDescent="0.25">
      <c r="A28" s="2">
        <v>20</v>
      </c>
      <c r="B28" s="4" t="str">
        <f>Khulna!B158</f>
        <v>247174020-(a) Improvement of Shatghoria H/O Oma Sarkar –Shaharabad H/O Kalam Halder via H/O Momen Sheikh road (Ch: 00 - 2850m) by BC [247174020] (b) Construction of 01 No. 2.00m x 2.00m RCC Box Culvert  at Ch: 1023m on the same road.  (b) Construction of 07 No. 0.625 x 0.900m U-drain Culvert  at Ch: 870m, 1260m, 1460m, 1770m, 1890m,  2240m &amp; 2350m  on the same road.</v>
      </c>
      <c r="C28" s="2" t="str">
        <f>Khulna!C158</f>
        <v>KDRIDP/Khul/W-16/2016-17</v>
      </c>
      <c r="D28" s="5">
        <f>Khulna!D158</f>
        <v>2.85</v>
      </c>
      <c r="E28" s="5">
        <f>Khulna!E158</f>
        <v>0</v>
      </c>
      <c r="F28" s="22">
        <f>Khulna!F158</f>
        <v>0</v>
      </c>
      <c r="G28" s="5">
        <f>Khulna!G158</f>
        <v>201.27</v>
      </c>
      <c r="H28" s="75">
        <f>Khulna!H158</f>
        <v>43048</v>
      </c>
      <c r="I28" s="5" t="str">
        <f>Khulna!I158</f>
        <v>AT&amp;NE JV</v>
      </c>
      <c r="J28" s="75">
        <f>Khulna!J158</f>
        <v>43052</v>
      </c>
      <c r="K28" s="5">
        <f>Khulna!K158</f>
        <v>201.09</v>
      </c>
      <c r="L28" s="61">
        <f>Khulna!L158</f>
        <v>0.25</v>
      </c>
      <c r="M28" s="75">
        <f>Khulna!M158</f>
        <v>43423</v>
      </c>
      <c r="N28" s="5">
        <f>Khulna!N158</f>
        <v>0</v>
      </c>
      <c r="O28" s="5">
        <f>Khulna!O158</f>
        <v>0</v>
      </c>
      <c r="P28" s="5">
        <f>Khulna!P158</f>
        <v>0</v>
      </c>
      <c r="Q28" s="61">
        <f>Khulna!Q158</f>
        <v>0</v>
      </c>
      <c r="R28" s="2" t="str">
        <f>Khulna!R158</f>
        <v>Salvage Tk. 4,87,108.00</v>
      </c>
    </row>
    <row r="29" spans="1:18" s="21" customFormat="1" ht="25.5" customHeight="1" x14ac:dyDescent="0.25">
      <c r="A29" s="106" t="s">
        <v>167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</row>
    <row r="30" spans="1:18" s="21" customFormat="1" ht="28.5" x14ac:dyDescent="0.25">
      <c r="A30" s="11">
        <v>21</v>
      </c>
      <c r="B30" s="19" t="str">
        <f>Khulna!B270</f>
        <v>247174002-Rajnagar Channir chalk P/School-JoynagorBazar road.</v>
      </c>
      <c r="C30" s="11">
        <f>Khulna!C270</f>
        <v>0</v>
      </c>
      <c r="D30" s="20">
        <f>Khulna!D270</f>
        <v>0</v>
      </c>
      <c r="E30" s="20">
        <f>Khulna!E270</f>
        <v>0</v>
      </c>
      <c r="F30" s="23">
        <f>Khulna!F270</f>
        <v>0</v>
      </c>
      <c r="G30" s="20">
        <f>Khulna!G270</f>
        <v>0</v>
      </c>
      <c r="H30" s="76">
        <f>Khulna!H270</f>
        <v>0</v>
      </c>
      <c r="I30" s="20">
        <f>Khulna!I270</f>
        <v>0</v>
      </c>
      <c r="J30" s="76">
        <f>Khulna!J270</f>
        <v>0</v>
      </c>
      <c r="K30" s="20">
        <f>Khulna!K270</f>
        <v>0</v>
      </c>
      <c r="L30" s="48">
        <f>Khulna!L270</f>
        <v>0</v>
      </c>
      <c r="M30" s="76">
        <f>Khulna!M270</f>
        <v>0</v>
      </c>
      <c r="N30" s="20">
        <f>Khulna!N270</f>
        <v>0</v>
      </c>
      <c r="O30" s="20">
        <f>Khulna!O270</f>
        <v>0</v>
      </c>
      <c r="P30" s="20">
        <f>Khulna!P270</f>
        <v>0</v>
      </c>
      <c r="Q30" s="48" t="e">
        <f>Khulna!Q270</f>
        <v>#DIV/0!</v>
      </c>
      <c r="R30" s="11">
        <f>Khulna!R270</f>
        <v>0</v>
      </c>
    </row>
    <row r="31" spans="1:18" s="21" customFormat="1" ht="25.5" customHeight="1" x14ac:dyDescent="0.25">
      <c r="A31" s="106" t="s">
        <v>191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</row>
    <row r="32" spans="1:18" s="3" customFormat="1" ht="42.75" x14ac:dyDescent="0.25">
      <c r="A32" s="2">
        <v>22</v>
      </c>
      <c r="B32" s="4" t="str">
        <f>Khulna!B290</f>
        <v xml:space="preserve">247172011-Const. of RCC Bridge at Chalna GC (Gashtala) -Goraikhali GC via Laxmikhola &amp; Mozamnagarhat Road. </v>
      </c>
      <c r="C32" s="2">
        <f>Khulna!C290</f>
        <v>0</v>
      </c>
      <c r="D32" s="20">
        <f>Khulna!D290</f>
        <v>0</v>
      </c>
      <c r="E32" s="20">
        <f>Khulna!E290</f>
        <v>0</v>
      </c>
      <c r="F32" s="23">
        <f>Khulna!F290</f>
        <v>0</v>
      </c>
      <c r="G32" s="20">
        <f>Khulna!G290</f>
        <v>0</v>
      </c>
      <c r="H32" s="76">
        <f>Khulna!H290</f>
        <v>0</v>
      </c>
      <c r="I32" s="20">
        <f>Khulna!I290</f>
        <v>0</v>
      </c>
      <c r="J32" s="76">
        <f>Khulna!J290</f>
        <v>0</v>
      </c>
      <c r="K32" s="20">
        <f>Khulna!K290</f>
        <v>0</v>
      </c>
      <c r="L32" s="48">
        <f>Khulna!L290</f>
        <v>0</v>
      </c>
      <c r="M32" s="76">
        <f>Khulna!M290</f>
        <v>0</v>
      </c>
      <c r="N32" s="5">
        <f>Khulna!N290</f>
        <v>0</v>
      </c>
      <c r="O32" s="20">
        <f>Khulna!O290</f>
        <v>0</v>
      </c>
      <c r="P32" s="20">
        <f>Khulna!P290</f>
        <v>0</v>
      </c>
      <c r="Q32" s="48" t="e">
        <f>Khulna!Q290</f>
        <v>#DIV/0!</v>
      </c>
      <c r="R32" s="2">
        <f>Khulna!R290</f>
        <v>0</v>
      </c>
    </row>
    <row r="33" spans="1:18" s="21" customFormat="1" ht="25.5" customHeight="1" x14ac:dyDescent="0.25">
      <c r="A33" s="106" t="s">
        <v>237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</row>
    <row r="34" spans="1:18" s="3" customFormat="1" ht="14.25" x14ac:dyDescent="0.25">
      <c r="A34" s="2">
        <v>23</v>
      </c>
      <c r="B34" s="4" t="str">
        <f>Khulna!B359</f>
        <v xml:space="preserve">Kalinagar GC </v>
      </c>
      <c r="C34" s="2">
        <f>Khulna!C359</f>
        <v>0</v>
      </c>
      <c r="D34" s="20">
        <f>Khulna!D359</f>
        <v>0</v>
      </c>
      <c r="E34" s="20">
        <f>Khulna!E359</f>
        <v>0</v>
      </c>
      <c r="F34" s="23">
        <f>Khulna!F359</f>
        <v>0</v>
      </c>
      <c r="G34" s="20">
        <f>Khulna!G359</f>
        <v>0</v>
      </c>
      <c r="H34" s="76">
        <f>Khulna!H359</f>
        <v>0</v>
      </c>
      <c r="I34" s="20">
        <f>Khulna!I359</f>
        <v>0</v>
      </c>
      <c r="J34" s="76">
        <f>Khulna!J359</f>
        <v>0</v>
      </c>
      <c r="K34" s="20">
        <f>Khulna!K359</f>
        <v>0</v>
      </c>
      <c r="L34" s="48">
        <f>Khulna!L359</f>
        <v>0</v>
      </c>
      <c r="M34" s="76">
        <f>Khulna!M359</f>
        <v>0</v>
      </c>
      <c r="N34" s="5">
        <f>Khulna!N359</f>
        <v>0</v>
      </c>
      <c r="O34" s="20">
        <f>Khulna!O359</f>
        <v>0</v>
      </c>
      <c r="P34" s="20">
        <f>Khulna!P359</f>
        <v>0</v>
      </c>
      <c r="Q34" s="48" t="e">
        <f>Khulna!Q359</f>
        <v>#DIV/0!</v>
      </c>
      <c r="R34" s="2">
        <f>Khulna!R359</f>
        <v>0</v>
      </c>
    </row>
    <row r="35" spans="1:18" s="21" customFormat="1" ht="25.5" customHeight="1" x14ac:dyDescent="0.25">
      <c r="A35" s="106" t="s">
        <v>239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</row>
    <row r="36" spans="1:18" s="3" customFormat="1" ht="14.25" x14ac:dyDescent="0.25">
      <c r="A36" s="2">
        <v>24</v>
      </c>
      <c r="B36" s="4" t="str">
        <f>Khulna!B368</f>
        <v xml:space="preserve">Pankhalighat </v>
      </c>
      <c r="C36" s="2">
        <f>Khulna!C368</f>
        <v>0</v>
      </c>
      <c r="D36" s="20">
        <f>Khulna!D368</f>
        <v>0</v>
      </c>
      <c r="E36" s="20">
        <f>Khulna!E368</f>
        <v>0</v>
      </c>
      <c r="F36" s="23">
        <f>Khulna!F368</f>
        <v>0</v>
      </c>
      <c r="G36" s="20">
        <f>Khulna!G368</f>
        <v>0</v>
      </c>
      <c r="H36" s="76">
        <f>Khulna!H368</f>
        <v>0</v>
      </c>
      <c r="I36" s="20">
        <f>Khulna!I368</f>
        <v>0</v>
      </c>
      <c r="J36" s="76">
        <f>Khulna!J368</f>
        <v>0</v>
      </c>
      <c r="K36" s="20">
        <f>Khulna!K368</f>
        <v>0</v>
      </c>
      <c r="L36" s="48">
        <f>Khulna!L368</f>
        <v>0</v>
      </c>
      <c r="M36" s="76">
        <f>Khulna!M368</f>
        <v>0</v>
      </c>
      <c r="N36" s="5">
        <f>Khulna!N368</f>
        <v>0</v>
      </c>
      <c r="O36" s="20">
        <f>Khulna!O368</f>
        <v>0</v>
      </c>
      <c r="P36" s="20">
        <f>Khulna!P368</f>
        <v>0</v>
      </c>
      <c r="Q36" s="48" t="e">
        <f>Khulna!Q368</f>
        <v>#DIV/0!</v>
      </c>
      <c r="R36" s="2">
        <f>Khulna!R368</f>
        <v>0</v>
      </c>
    </row>
    <row r="37" spans="1:18" s="21" customFormat="1" ht="25.5" customHeight="1" x14ac:dyDescent="0.25">
      <c r="A37" s="106" t="s">
        <v>242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</row>
    <row r="38" spans="1:18" s="3" customFormat="1" thickBot="1" x14ac:dyDescent="0.3">
      <c r="A38" s="2">
        <v>25</v>
      </c>
      <c r="B38" s="4" t="str">
        <f>Khulna!B385</f>
        <v>Tree Plantation</v>
      </c>
      <c r="C38" s="2">
        <f>Khulna!C385</f>
        <v>0</v>
      </c>
      <c r="D38" s="20">
        <f>Khulna!D385</f>
        <v>0</v>
      </c>
      <c r="E38" s="20">
        <f>Khulna!E385</f>
        <v>0</v>
      </c>
      <c r="F38" s="23">
        <f>Khulna!F385</f>
        <v>0</v>
      </c>
      <c r="G38" s="20">
        <f>Khulna!G385</f>
        <v>0</v>
      </c>
      <c r="H38" s="76">
        <f>Khulna!H385</f>
        <v>0</v>
      </c>
      <c r="I38" s="20">
        <f>Khulna!I385</f>
        <v>0</v>
      </c>
      <c r="J38" s="76">
        <f>Khulna!J385</f>
        <v>0</v>
      </c>
      <c r="K38" s="20">
        <f>Khulna!K385</f>
        <v>0</v>
      </c>
      <c r="L38" s="48">
        <f>Khulna!L385</f>
        <v>0</v>
      </c>
      <c r="M38" s="76">
        <f>Khulna!M385</f>
        <v>0</v>
      </c>
      <c r="N38" s="5">
        <f>Khulna!N385</f>
        <v>0</v>
      </c>
      <c r="O38" s="20">
        <f>Khulna!O385</f>
        <v>0</v>
      </c>
      <c r="P38" s="20">
        <f>Khulna!P385</f>
        <v>0</v>
      </c>
      <c r="Q38" s="48" t="e">
        <f>Khulna!Q385</f>
        <v>#DIV/0!</v>
      </c>
      <c r="R38" s="2">
        <f>Khulna!R385</f>
        <v>0</v>
      </c>
    </row>
    <row r="39" spans="1:18" s="42" customFormat="1" ht="15.75" thickBot="1" x14ac:dyDescent="0.3">
      <c r="A39" s="108" t="s">
        <v>32</v>
      </c>
      <c r="B39" s="109"/>
      <c r="C39" s="59"/>
      <c r="D39" s="39">
        <f>SUM(D7:D38)</f>
        <v>26.944000000000003</v>
      </c>
      <c r="E39" s="39">
        <f t="shared" ref="E39:N39" si="0">SUM(E7:E38)</f>
        <v>0</v>
      </c>
      <c r="F39" s="40">
        <f t="shared" si="0"/>
        <v>0</v>
      </c>
      <c r="G39" s="39">
        <f t="shared" si="0"/>
        <v>2315.0230000000001</v>
      </c>
      <c r="H39" s="78"/>
      <c r="I39" s="39"/>
      <c r="J39" s="78"/>
      <c r="K39" s="39">
        <f t="shared" si="0"/>
        <v>894.49400000000003</v>
      </c>
      <c r="L39" s="51">
        <f>AVERAGE(L7:L38)</f>
        <v>3.4000000000000002E-2</v>
      </c>
      <c r="M39" s="78"/>
      <c r="N39" s="39">
        <f t="shared" si="0"/>
        <v>0</v>
      </c>
      <c r="O39" s="39">
        <f>SUM(O7:O38)</f>
        <v>38.299999999999997</v>
      </c>
      <c r="P39" s="39">
        <f t="shared" ref="P39" si="1">SUM(P7:P38)</f>
        <v>-38.299999999999997</v>
      </c>
      <c r="Q39" s="51">
        <f>O39/K39</f>
        <v>4.2817503527133774E-2</v>
      </c>
      <c r="R39" s="41"/>
    </row>
  </sheetData>
  <mergeCells count="28">
    <mergeCell ref="Q2:Q4"/>
    <mergeCell ref="A29:R29"/>
    <mergeCell ref="A1:R1"/>
    <mergeCell ref="A6:R6"/>
    <mergeCell ref="R2:R4"/>
    <mergeCell ref="D3:F3"/>
    <mergeCell ref="G3:G4"/>
    <mergeCell ref="A2:A4"/>
    <mergeCell ref="B2:B4"/>
    <mergeCell ref="A15:R15"/>
    <mergeCell ref="A20:R20"/>
    <mergeCell ref="N2:P2"/>
    <mergeCell ref="N3:N4"/>
    <mergeCell ref="P3:P4"/>
    <mergeCell ref="D2:G2"/>
    <mergeCell ref="C2:C4"/>
    <mergeCell ref="O3:O4"/>
    <mergeCell ref="H2:H4"/>
    <mergeCell ref="I2:I4"/>
    <mergeCell ref="J2:J4"/>
    <mergeCell ref="K2:K4"/>
    <mergeCell ref="L2:L4"/>
    <mergeCell ref="M2:M4"/>
    <mergeCell ref="A33:R33"/>
    <mergeCell ref="A35:R35"/>
    <mergeCell ref="A37:R37"/>
    <mergeCell ref="A39:B39"/>
    <mergeCell ref="A31:R31"/>
  </mergeCells>
  <pageMargins left="0" right="0" top="0.55118110236220474" bottom="0.55118110236220474" header="0.31496062992125984" footer="0.31496062992125984"/>
  <pageSetup paperSize="5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topLeftCell="F1" zoomScaleNormal="100" zoomScaleSheetLayoutView="100" workbookViewId="0">
      <pane ySplit="5" topLeftCell="A36" activePane="bottomLeft" state="frozen"/>
      <selection pane="bottomLeft" activeCell="B7" sqref="B7"/>
    </sheetView>
  </sheetViews>
  <sheetFormatPr defaultRowHeight="15" x14ac:dyDescent="0.25"/>
  <cols>
    <col min="1" max="1" width="3.7109375" bestFit="1" customWidth="1"/>
    <col min="2" max="2" width="45.28515625" customWidth="1"/>
    <col min="3" max="3" width="13.85546875" style="69" customWidth="1"/>
    <col min="6" max="6" width="5.42578125" style="28" customWidth="1"/>
    <col min="8" max="8" width="12.140625" style="79" customWidth="1"/>
    <col min="9" max="9" width="12.7109375" style="71" customWidth="1"/>
    <col min="10" max="10" width="12.28515625" style="79" customWidth="1"/>
    <col min="11" max="11" width="13.5703125" style="64" customWidth="1"/>
    <col min="12" max="12" width="10.85546875" style="66" customWidth="1"/>
    <col min="13" max="13" width="16.140625" style="79" customWidth="1"/>
    <col min="14" max="14" width="13.5703125" style="64" customWidth="1"/>
    <col min="15" max="15" width="14.140625" style="64" customWidth="1"/>
    <col min="16" max="16" width="13.7109375" style="64" customWidth="1"/>
    <col min="17" max="17" width="11.85546875" style="66" customWidth="1"/>
    <col min="18" max="18" width="13" customWidth="1"/>
  </cols>
  <sheetData>
    <row r="1" spans="1:22" s="1" customFormat="1" ht="21" customHeight="1" thickBot="1" x14ac:dyDescent="0.3">
      <c r="A1" s="107" t="s">
        <v>15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22" s="1" customFormat="1" ht="36.75" customHeight="1" thickBot="1" x14ac:dyDescent="0.3">
      <c r="A2" s="142" t="s">
        <v>0</v>
      </c>
      <c r="B2" s="142" t="s">
        <v>1</v>
      </c>
      <c r="C2" s="116" t="s">
        <v>246</v>
      </c>
      <c r="D2" s="123" t="s">
        <v>258</v>
      </c>
      <c r="E2" s="124"/>
      <c r="F2" s="124"/>
      <c r="G2" s="125"/>
      <c r="H2" s="126" t="s">
        <v>247</v>
      </c>
      <c r="I2" s="129" t="s">
        <v>248</v>
      </c>
      <c r="J2" s="126" t="s">
        <v>249</v>
      </c>
      <c r="K2" s="132" t="s">
        <v>257</v>
      </c>
      <c r="L2" s="120" t="s">
        <v>250</v>
      </c>
      <c r="M2" s="126" t="s">
        <v>255</v>
      </c>
      <c r="N2" s="137" t="s">
        <v>251</v>
      </c>
      <c r="O2" s="138"/>
      <c r="P2" s="139"/>
      <c r="Q2" s="120" t="s">
        <v>254</v>
      </c>
      <c r="R2" s="116" t="s">
        <v>21</v>
      </c>
      <c r="S2" s="6"/>
      <c r="T2" s="6"/>
      <c r="U2" s="6"/>
      <c r="V2" s="6"/>
    </row>
    <row r="3" spans="1:22" s="1" customFormat="1" ht="15" customHeight="1" x14ac:dyDescent="0.25">
      <c r="A3" s="143"/>
      <c r="B3" s="143"/>
      <c r="C3" s="117"/>
      <c r="D3" s="145" t="s">
        <v>5</v>
      </c>
      <c r="E3" s="145"/>
      <c r="F3" s="145"/>
      <c r="G3" s="114" t="s">
        <v>6</v>
      </c>
      <c r="H3" s="127"/>
      <c r="I3" s="130"/>
      <c r="J3" s="127"/>
      <c r="K3" s="133"/>
      <c r="L3" s="121"/>
      <c r="M3" s="127"/>
      <c r="N3" s="135" t="s">
        <v>252</v>
      </c>
      <c r="O3" s="135" t="s">
        <v>256</v>
      </c>
      <c r="P3" s="140" t="s">
        <v>253</v>
      </c>
      <c r="Q3" s="121"/>
      <c r="R3" s="117"/>
    </row>
    <row r="4" spans="1:22" s="1" customFormat="1" ht="32.25" customHeight="1" thickBot="1" x14ac:dyDescent="0.3">
      <c r="A4" s="144"/>
      <c r="B4" s="144"/>
      <c r="C4" s="118"/>
      <c r="D4" s="45" t="s">
        <v>2</v>
      </c>
      <c r="E4" s="45" t="s">
        <v>3</v>
      </c>
      <c r="F4" s="46" t="s">
        <v>4</v>
      </c>
      <c r="G4" s="115"/>
      <c r="H4" s="128"/>
      <c r="I4" s="131"/>
      <c r="J4" s="128"/>
      <c r="K4" s="134"/>
      <c r="L4" s="122"/>
      <c r="M4" s="128"/>
      <c r="N4" s="136"/>
      <c r="O4" s="136"/>
      <c r="P4" s="141"/>
      <c r="Q4" s="122"/>
      <c r="R4" s="118"/>
    </row>
    <row r="5" spans="1:22" s="1" customFormat="1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53">
        <v>17</v>
      </c>
      <c r="R5" s="43">
        <v>18</v>
      </c>
    </row>
    <row r="6" spans="1:22" s="1" customFormat="1" ht="25.5" customHeight="1" x14ac:dyDescent="0.25">
      <c r="A6" s="119" t="s">
        <v>12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22" s="1" customFormat="1" ht="28.5" x14ac:dyDescent="0.25">
      <c r="A7" s="7">
        <v>1</v>
      </c>
      <c r="B7" s="8" t="str">
        <f>Khulna!B14</f>
        <v xml:space="preserve">247122003-Baroaria hat-Banikhali GC via Sundarmahal Rd. </v>
      </c>
      <c r="C7" s="7">
        <f>Khulna!C14</f>
        <v>0</v>
      </c>
      <c r="D7" s="9">
        <f>Khulna!D14</f>
        <v>0</v>
      </c>
      <c r="E7" s="9">
        <f>Khulna!E14</f>
        <v>0</v>
      </c>
      <c r="F7" s="27">
        <f>Khulna!F14</f>
        <v>0</v>
      </c>
      <c r="G7" s="9">
        <f>Khulna!G14</f>
        <v>0</v>
      </c>
      <c r="H7" s="77">
        <f>Khulna!H14</f>
        <v>0</v>
      </c>
      <c r="I7" s="70">
        <f>Khulna!I14</f>
        <v>0</v>
      </c>
      <c r="J7" s="77">
        <f>Khulna!J14</f>
        <v>0</v>
      </c>
      <c r="K7" s="9">
        <f>Khulna!K14</f>
        <v>0</v>
      </c>
      <c r="L7" s="65">
        <f>Khulna!L14</f>
        <v>0</v>
      </c>
      <c r="M7" s="77">
        <f>Khulna!M14</f>
        <v>0</v>
      </c>
      <c r="N7" s="9">
        <f>Khulna!N14</f>
        <v>0</v>
      </c>
      <c r="O7" s="9">
        <f>Khulna!O14</f>
        <v>0</v>
      </c>
      <c r="P7" s="9">
        <f>Khulna!P14</f>
        <v>0</v>
      </c>
      <c r="Q7" s="60" t="e">
        <f>Khulna!Q14</f>
        <v>#DIV/0!</v>
      </c>
      <c r="R7" s="2">
        <f>Khulna!R14</f>
        <v>0</v>
      </c>
    </row>
    <row r="8" spans="1:22" s="1" customFormat="1" ht="14.25" x14ac:dyDescent="0.25">
      <c r="A8" s="2">
        <v>2</v>
      </c>
      <c r="B8" s="8" t="str">
        <f>Khulna!B15</f>
        <v xml:space="preserve">247122004-Hatbatihat-Koiyahat Rd. </v>
      </c>
      <c r="C8" s="7">
        <f>Khulna!C15</f>
        <v>0</v>
      </c>
      <c r="D8" s="9">
        <f>Khulna!D15</f>
        <v>0</v>
      </c>
      <c r="E8" s="9">
        <f>Khulna!E15</f>
        <v>0</v>
      </c>
      <c r="F8" s="27">
        <f>Khulna!F15</f>
        <v>0</v>
      </c>
      <c r="G8" s="9">
        <f>Khulna!G15</f>
        <v>0</v>
      </c>
      <c r="H8" s="77">
        <f>Khulna!H15</f>
        <v>0</v>
      </c>
      <c r="I8" s="70">
        <f>Khulna!I15</f>
        <v>0</v>
      </c>
      <c r="J8" s="77">
        <f>Khulna!J15</f>
        <v>0</v>
      </c>
      <c r="K8" s="9">
        <f>Khulna!K15</f>
        <v>0</v>
      </c>
      <c r="L8" s="65">
        <f>Khulna!L15</f>
        <v>0</v>
      </c>
      <c r="M8" s="77">
        <f>Khulna!M15</f>
        <v>0</v>
      </c>
      <c r="N8" s="9">
        <f>Khulna!N15</f>
        <v>0</v>
      </c>
      <c r="O8" s="9">
        <f>Khulna!O15</f>
        <v>0</v>
      </c>
      <c r="P8" s="9">
        <f>Khulna!P15</f>
        <v>0</v>
      </c>
      <c r="Q8" s="60" t="e">
        <f>Khulna!Q15</f>
        <v>#DIV/0!</v>
      </c>
      <c r="R8" s="2">
        <f>Khulna!R15</f>
        <v>0</v>
      </c>
    </row>
    <row r="9" spans="1:22" s="1" customFormat="1" ht="28.5" x14ac:dyDescent="0.25">
      <c r="A9" s="7">
        <v>3</v>
      </c>
      <c r="B9" s="8" t="str">
        <f>Khulna!B16</f>
        <v xml:space="preserve">247122005-Hatbatihat-Koiyahat via Bagulardanga Rd. </v>
      </c>
      <c r="C9" s="7">
        <f>Khulna!C16</f>
        <v>0</v>
      </c>
      <c r="D9" s="9">
        <f>Khulna!D16</f>
        <v>0</v>
      </c>
      <c r="E9" s="9">
        <f>Khulna!E16</f>
        <v>0</v>
      </c>
      <c r="F9" s="27">
        <f>Khulna!F16</f>
        <v>0</v>
      </c>
      <c r="G9" s="9">
        <f>Khulna!G16</f>
        <v>0</v>
      </c>
      <c r="H9" s="77">
        <f>Khulna!H16</f>
        <v>0</v>
      </c>
      <c r="I9" s="70">
        <f>Khulna!I16</f>
        <v>0</v>
      </c>
      <c r="J9" s="77">
        <f>Khulna!J16</f>
        <v>0</v>
      </c>
      <c r="K9" s="9">
        <f>Khulna!K16</f>
        <v>0</v>
      </c>
      <c r="L9" s="65">
        <f>Khulna!L16</f>
        <v>0</v>
      </c>
      <c r="M9" s="77">
        <f>Khulna!M16</f>
        <v>0</v>
      </c>
      <c r="N9" s="9">
        <f>Khulna!N16</f>
        <v>0</v>
      </c>
      <c r="O9" s="9">
        <f>Khulna!O16</f>
        <v>0</v>
      </c>
      <c r="P9" s="9">
        <f>Khulna!P16</f>
        <v>0</v>
      </c>
      <c r="Q9" s="60" t="e">
        <f>Khulna!Q16</f>
        <v>#DIV/0!</v>
      </c>
      <c r="R9" s="2">
        <f>Khulna!R16</f>
        <v>0</v>
      </c>
    </row>
    <row r="10" spans="1:22" s="1" customFormat="1" ht="28.5" x14ac:dyDescent="0.25">
      <c r="A10" s="2">
        <v>4</v>
      </c>
      <c r="B10" s="8" t="str">
        <f>Khulna!B17</f>
        <v>247122007-Katianangla-Roypur via Sukdara Bazar , Baro Bhuiyan &amp; Kechrabad Rd.</v>
      </c>
      <c r="C10" s="7">
        <f>Khulna!C17</f>
        <v>0</v>
      </c>
      <c r="D10" s="9">
        <f>Khulna!D17</f>
        <v>0</v>
      </c>
      <c r="E10" s="9">
        <f>Khulna!E17</f>
        <v>0</v>
      </c>
      <c r="F10" s="27">
        <f>Khulna!F17</f>
        <v>0</v>
      </c>
      <c r="G10" s="9">
        <f>Khulna!G17</f>
        <v>0</v>
      </c>
      <c r="H10" s="77">
        <f>Khulna!H17</f>
        <v>0</v>
      </c>
      <c r="I10" s="70">
        <f>Khulna!I17</f>
        <v>0</v>
      </c>
      <c r="J10" s="77">
        <f>Khulna!J17</f>
        <v>0</v>
      </c>
      <c r="K10" s="9">
        <f>Khulna!K17</f>
        <v>0</v>
      </c>
      <c r="L10" s="65">
        <f>Khulna!L17</f>
        <v>0</v>
      </c>
      <c r="M10" s="77">
        <f>Khulna!M17</f>
        <v>0</v>
      </c>
      <c r="N10" s="9">
        <f>Khulna!N17</f>
        <v>0</v>
      </c>
      <c r="O10" s="9">
        <f>Khulna!O17</f>
        <v>0</v>
      </c>
      <c r="P10" s="9">
        <f>Khulna!P17</f>
        <v>0</v>
      </c>
      <c r="Q10" s="60" t="e">
        <f>Khulna!Q17</f>
        <v>#DIV/0!</v>
      </c>
      <c r="R10" s="2">
        <f>Khulna!R17</f>
        <v>0</v>
      </c>
    </row>
    <row r="11" spans="1:22" s="1" customFormat="1" ht="14.25" x14ac:dyDescent="0.25">
      <c r="A11" s="7">
        <v>5</v>
      </c>
      <c r="B11" s="8" t="str">
        <f>Khulna!B18</f>
        <v xml:space="preserve">247122009-Sachibunia-Nijkhamar Rd. </v>
      </c>
      <c r="C11" s="7">
        <f>Khulna!C18</f>
        <v>0</v>
      </c>
      <c r="D11" s="9">
        <f>Khulna!D18</f>
        <v>0</v>
      </c>
      <c r="E11" s="9">
        <f>Khulna!E18</f>
        <v>0</v>
      </c>
      <c r="F11" s="27">
        <f>Khulna!F18</f>
        <v>0</v>
      </c>
      <c r="G11" s="9">
        <f>Khulna!G18</f>
        <v>0</v>
      </c>
      <c r="H11" s="77">
        <f>Khulna!H18</f>
        <v>0</v>
      </c>
      <c r="I11" s="70">
        <f>Khulna!I18</f>
        <v>0</v>
      </c>
      <c r="J11" s="77">
        <f>Khulna!J18</f>
        <v>0</v>
      </c>
      <c r="K11" s="9">
        <f>Khulna!K18</f>
        <v>0</v>
      </c>
      <c r="L11" s="65">
        <f>Khulna!L18</f>
        <v>0</v>
      </c>
      <c r="M11" s="77">
        <f>Khulna!M18</f>
        <v>0</v>
      </c>
      <c r="N11" s="9">
        <f>Khulna!N18</f>
        <v>0</v>
      </c>
      <c r="O11" s="9">
        <f>Khulna!O18</f>
        <v>0</v>
      </c>
      <c r="P11" s="9">
        <f>Khulna!P18</f>
        <v>0</v>
      </c>
      <c r="Q11" s="60" t="e">
        <f>Khulna!Q18</f>
        <v>#DIV/0!</v>
      </c>
      <c r="R11" s="2">
        <f>Khulna!R18</f>
        <v>0</v>
      </c>
    </row>
    <row r="12" spans="1:22" s="3" customFormat="1" ht="25.5" customHeight="1" x14ac:dyDescent="0.25">
      <c r="A12" s="119" t="s">
        <v>7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</row>
    <row r="13" spans="1:22" s="3" customFormat="1" ht="28.5" x14ac:dyDescent="0.25">
      <c r="A13" s="2">
        <f>IF(B13&lt;&gt;"",SUBTOTAL(3,B$7:B13),"")</f>
        <v>6</v>
      </c>
      <c r="B13" s="4" t="str">
        <f>Khulna!B52</f>
        <v>247123003-Batiaghata UP at Hetalbunia - Mailmara Hat Road.</v>
      </c>
      <c r="C13" s="2">
        <f>Khulna!C52</f>
        <v>0</v>
      </c>
      <c r="D13" s="5">
        <f>Khulna!D52</f>
        <v>0</v>
      </c>
      <c r="E13" s="5">
        <f>Khulna!E52</f>
        <v>0</v>
      </c>
      <c r="F13" s="22">
        <f>Khulna!F52</f>
        <v>0</v>
      </c>
      <c r="G13" s="5">
        <f>Khulna!G52</f>
        <v>0</v>
      </c>
      <c r="H13" s="75">
        <f>Khulna!H52</f>
        <v>0</v>
      </c>
      <c r="I13" s="68">
        <f>Khulna!I52</f>
        <v>0</v>
      </c>
      <c r="J13" s="75">
        <f>Khulna!J52</f>
        <v>0</v>
      </c>
      <c r="K13" s="5">
        <f>Khulna!K52</f>
        <v>0</v>
      </c>
      <c r="L13" s="61">
        <f>Khulna!L52</f>
        <v>0</v>
      </c>
      <c r="M13" s="75">
        <f>Khulna!M52</f>
        <v>0</v>
      </c>
      <c r="N13" s="5">
        <f>Khulna!N52</f>
        <v>0</v>
      </c>
      <c r="O13" s="5">
        <f>Khulna!O52</f>
        <v>0</v>
      </c>
      <c r="P13" s="5">
        <f>Khulna!P52</f>
        <v>0</v>
      </c>
      <c r="Q13" s="61" t="e">
        <f>Khulna!Q52</f>
        <v>#DIV/0!</v>
      </c>
      <c r="R13" s="2">
        <f>Khulna!R52</f>
        <v>0</v>
      </c>
    </row>
    <row r="14" spans="1:22" s="3" customFormat="1" ht="14.25" x14ac:dyDescent="0.25">
      <c r="A14" s="2">
        <f>IF(B14&lt;&gt;"",SUBTOTAL(3,B$7:B14),"")</f>
        <v>7</v>
      </c>
      <c r="B14" s="4" t="str">
        <f>Khulna!B53</f>
        <v>247123005-Balaidanga UP-Koria hat Road.</v>
      </c>
      <c r="C14" s="2">
        <f>Khulna!C53</f>
        <v>0</v>
      </c>
      <c r="D14" s="5">
        <f>Khulna!D53</f>
        <v>0</v>
      </c>
      <c r="E14" s="5">
        <f>Khulna!E53</f>
        <v>0</v>
      </c>
      <c r="F14" s="22">
        <f>Khulna!F53</f>
        <v>0</v>
      </c>
      <c r="G14" s="5">
        <f>Khulna!G53</f>
        <v>0</v>
      </c>
      <c r="H14" s="75">
        <f>Khulna!H53</f>
        <v>0</v>
      </c>
      <c r="I14" s="68">
        <f>Khulna!I53</f>
        <v>0</v>
      </c>
      <c r="J14" s="75">
        <f>Khulna!J53</f>
        <v>0</v>
      </c>
      <c r="K14" s="5">
        <f>Khulna!K53</f>
        <v>0</v>
      </c>
      <c r="L14" s="61">
        <f>Khulna!L53</f>
        <v>0</v>
      </c>
      <c r="M14" s="75">
        <f>Khulna!M53</f>
        <v>0</v>
      </c>
      <c r="N14" s="5">
        <f>Khulna!N53</f>
        <v>0</v>
      </c>
      <c r="O14" s="5">
        <f>Khulna!O53</f>
        <v>0</v>
      </c>
      <c r="P14" s="5">
        <f>Khulna!P53</f>
        <v>0</v>
      </c>
      <c r="Q14" s="61" t="e">
        <f>Khulna!Q53</f>
        <v>#DIV/0!</v>
      </c>
      <c r="R14" s="2">
        <f>Khulna!R53</f>
        <v>0</v>
      </c>
    </row>
    <row r="15" spans="1:22" s="3" customFormat="1" ht="42.75" x14ac:dyDescent="0.25">
      <c r="A15" s="2">
        <f>IF(B15&lt;&gt;"",SUBTOTAL(3,B$7:B15),"")</f>
        <v>8</v>
      </c>
      <c r="B15" s="4" t="str">
        <f>Khulna!B54</f>
        <v>247123007- Improvement of jalma UP OFFice- Tetultola Hat Road. (CH: 1200-2500m)</v>
      </c>
      <c r="C15" s="2" t="str">
        <f>Khulna!C54</f>
        <v>KDRIDP/Khul/W-41/2017-18</v>
      </c>
      <c r="D15" s="5">
        <f>Khulna!D54</f>
        <v>1.3</v>
      </c>
      <c r="E15" s="5">
        <f>Khulna!E54</f>
        <v>0</v>
      </c>
      <c r="F15" s="22">
        <f>Khulna!F54</f>
        <v>0</v>
      </c>
      <c r="G15" s="5">
        <f>Khulna!G54</f>
        <v>80.010000000000005</v>
      </c>
      <c r="H15" s="75">
        <f>Khulna!H54</f>
        <v>43144</v>
      </c>
      <c r="I15" s="68" t="str">
        <f>Khulna!I54</f>
        <v>Sk.Idris ALI</v>
      </c>
      <c r="J15" s="75">
        <f>Khulna!J54</f>
        <v>43184</v>
      </c>
      <c r="K15" s="5">
        <f>Khulna!K54</f>
        <v>87.79</v>
      </c>
      <c r="L15" s="61">
        <f>Khulna!L54</f>
        <v>0.2</v>
      </c>
      <c r="M15" s="75">
        <f>Khulna!M54</f>
        <v>43424</v>
      </c>
      <c r="N15" s="5">
        <f>Khulna!N54</f>
        <v>0</v>
      </c>
      <c r="O15" s="5">
        <f>Khulna!O54</f>
        <v>30.09</v>
      </c>
      <c r="P15" s="5">
        <f>Khulna!P54</f>
        <v>-30.09</v>
      </c>
      <c r="Q15" s="61">
        <f>Khulna!Q54</f>
        <v>0.34274974370657246</v>
      </c>
      <c r="R15" s="2">
        <f>Khulna!R54</f>
        <v>0</v>
      </c>
    </row>
    <row r="16" spans="1:22" s="3" customFormat="1" ht="14.25" x14ac:dyDescent="0.25">
      <c r="A16" s="2">
        <f>IF(B16&lt;&gt;"",SUBTOTAL(3,B$7:B16),"")</f>
        <v>9</v>
      </c>
      <c r="B16" s="4" t="str">
        <f>Khulna!B55</f>
        <v>247123008-Amripur UP-Phultala hat rd.</v>
      </c>
      <c r="C16" s="2">
        <f>Khulna!C55</f>
        <v>0</v>
      </c>
      <c r="D16" s="5">
        <f>Khulna!D55</f>
        <v>0</v>
      </c>
      <c r="E16" s="5">
        <f>Khulna!E55</f>
        <v>0</v>
      </c>
      <c r="F16" s="22">
        <f>Khulna!F55</f>
        <v>0</v>
      </c>
      <c r="G16" s="5">
        <f>Khulna!G55</f>
        <v>0</v>
      </c>
      <c r="H16" s="75">
        <f>Khulna!H55</f>
        <v>0</v>
      </c>
      <c r="I16" s="68">
        <f>Khulna!I55</f>
        <v>0</v>
      </c>
      <c r="J16" s="75">
        <f>Khulna!J55</f>
        <v>0</v>
      </c>
      <c r="K16" s="5">
        <f>Khulna!K55</f>
        <v>0</v>
      </c>
      <c r="L16" s="61">
        <f>Khulna!L55</f>
        <v>0</v>
      </c>
      <c r="M16" s="75">
        <f>Khulna!M55</f>
        <v>0</v>
      </c>
      <c r="N16" s="5">
        <f>Khulna!N55</f>
        <v>0</v>
      </c>
      <c r="O16" s="5">
        <f>Khulna!O55</f>
        <v>0</v>
      </c>
      <c r="P16" s="5">
        <f>Khulna!P55</f>
        <v>0</v>
      </c>
      <c r="Q16" s="61" t="e">
        <f>Khulna!Q55</f>
        <v>#DIV/0!</v>
      </c>
      <c r="R16" s="2">
        <f>Khulna!R55</f>
        <v>0</v>
      </c>
    </row>
    <row r="17" spans="1:18" s="3" customFormat="1" ht="42.75" x14ac:dyDescent="0.25">
      <c r="A17" s="2">
        <f>IF(B17&lt;&gt;"",SUBTOTAL(3,B$7:B17),"")</f>
        <v>10</v>
      </c>
      <c r="B17" s="4" t="str">
        <f>Khulna!B56</f>
        <v>247123010- Improvement of Gangarampur CH-(00-3950m)</v>
      </c>
      <c r="C17" s="2" t="str">
        <f>Khulna!C56</f>
        <v>KDRIDP/Khul/W-43/2017-18</v>
      </c>
      <c r="D17" s="5">
        <f>Khulna!D56</f>
        <v>3.95</v>
      </c>
      <c r="E17" s="5">
        <f>Khulna!E56</f>
        <v>0</v>
      </c>
      <c r="F17" s="22">
        <f>Khulna!F56</f>
        <v>0</v>
      </c>
      <c r="G17" s="5">
        <f>Khulna!G56</f>
        <v>268</v>
      </c>
      <c r="H17" s="75">
        <f>Khulna!H56</f>
        <v>43271</v>
      </c>
      <c r="I17" s="68">
        <f>Khulna!I56</f>
        <v>0</v>
      </c>
      <c r="J17" s="75">
        <f>Khulna!J56</f>
        <v>0</v>
      </c>
      <c r="K17" s="5">
        <f>Khulna!K56</f>
        <v>0</v>
      </c>
      <c r="L17" s="61">
        <f>Khulna!L56</f>
        <v>0</v>
      </c>
      <c r="M17" s="75">
        <f>Khulna!M56</f>
        <v>0</v>
      </c>
      <c r="N17" s="5">
        <f>Khulna!N56</f>
        <v>0</v>
      </c>
      <c r="O17" s="5">
        <f>Khulna!O56</f>
        <v>0</v>
      </c>
      <c r="P17" s="5">
        <f>Khulna!P56</f>
        <v>0</v>
      </c>
      <c r="Q17" s="61" t="e">
        <f>Khulna!Q56</f>
        <v>#DIV/0!</v>
      </c>
      <c r="R17" s="2">
        <f>Khulna!R56</f>
        <v>0</v>
      </c>
    </row>
    <row r="18" spans="1:18" s="3" customFormat="1" ht="42.75" x14ac:dyDescent="0.25">
      <c r="A18" s="2">
        <f>IF(B18&lt;&gt;"",SUBTOTAL(3,B$7:B18),"")</f>
        <v>11</v>
      </c>
      <c r="B18" s="4" t="str">
        <f>Khulna!B57</f>
        <v>247123011-Improvement of Bhanderkote UP Office - Purbo Halia Hat Road. (CH: 562-3000m)</v>
      </c>
      <c r="C18" s="2" t="str">
        <f>Khulna!C57</f>
        <v>KDRIDP/Khul/W-40/2017-18</v>
      </c>
      <c r="D18" s="5">
        <f>Khulna!D57</f>
        <v>2.4380000000000002</v>
      </c>
      <c r="E18" s="5">
        <f>Khulna!E57</f>
        <v>0</v>
      </c>
      <c r="F18" s="22">
        <f>Khulna!F57</f>
        <v>0</v>
      </c>
      <c r="G18" s="5">
        <f>Khulna!G57</f>
        <v>145.84</v>
      </c>
      <c r="H18" s="75">
        <f>Khulna!H57</f>
        <v>43144</v>
      </c>
      <c r="I18" s="68" t="str">
        <f>Khulna!I57</f>
        <v>Sk.Idris ALI</v>
      </c>
      <c r="J18" s="75">
        <f>Khulna!J57</f>
        <v>43178</v>
      </c>
      <c r="K18" s="5">
        <f>Khulna!K57</f>
        <v>160.315</v>
      </c>
      <c r="L18" s="61">
        <f>Khulna!L57</f>
        <v>0</v>
      </c>
      <c r="M18" s="75">
        <f>Khulna!M57</f>
        <v>43506</v>
      </c>
      <c r="N18" s="5">
        <f>Khulna!N57</f>
        <v>0</v>
      </c>
      <c r="O18" s="5">
        <f>Khulna!O57</f>
        <v>0</v>
      </c>
      <c r="P18" s="5">
        <f>Khulna!P57</f>
        <v>0</v>
      </c>
      <c r="Q18" s="61">
        <f>Khulna!Q57</f>
        <v>0</v>
      </c>
      <c r="R18" s="2">
        <f>Khulna!R57</f>
        <v>0</v>
      </c>
    </row>
    <row r="19" spans="1:18" s="3" customFormat="1" ht="28.5" x14ac:dyDescent="0.25">
      <c r="A19" s="2">
        <f>IF(B19&lt;&gt;"",SUBTOTAL(3,B$7:B19),"")</f>
        <v>12</v>
      </c>
      <c r="B19" s="4" t="str">
        <f>Khulna!B58</f>
        <v>247123001-Jalma UP Office - Krishna Nagor Poultry Firm.</v>
      </c>
      <c r="C19" s="2">
        <f>Khulna!C58</f>
        <v>0</v>
      </c>
      <c r="D19" s="5">
        <f>Khulna!D58</f>
        <v>0</v>
      </c>
      <c r="E19" s="5">
        <f>Khulna!E58</f>
        <v>0</v>
      </c>
      <c r="F19" s="22">
        <f>Khulna!F58</f>
        <v>0</v>
      </c>
      <c r="G19" s="5">
        <f>Khulna!G58</f>
        <v>0</v>
      </c>
      <c r="H19" s="75">
        <f>Khulna!H58</f>
        <v>0</v>
      </c>
      <c r="I19" s="68">
        <f>Khulna!I58</f>
        <v>0</v>
      </c>
      <c r="J19" s="75">
        <f>Khulna!J58</f>
        <v>0</v>
      </c>
      <c r="K19" s="5">
        <f>Khulna!K58</f>
        <v>0</v>
      </c>
      <c r="L19" s="61">
        <f>Khulna!L58</f>
        <v>0</v>
      </c>
      <c r="M19" s="75">
        <f>Khulna!M58</f>
        <v>0</v>
      </c>
      <c r="N19" s="5">
        <f>Khulna!N58</f>
        <v>0</v>
      </c>
      <c r="O19" s="5">
        <f>Khulna!O58</f>
        <v>0</v>
      </c>
      <c r="P19" s="5">
        <f>Khulna!P58</f>
        <v>0</v>
      </c>
      <c r="Q19" s="61" t="e">
        <f>Khulna!Q58</f>
        <v>#DIV/0!</v>
      </c>
      <c r="R19" s="2">
        <f>Khulna!R58</f>
        <v>0</v>
      </c>
    </row>
    <row r="20" spans="1:18" s="3" customFormat="1" ht="28.5" x14ac:dyDescent="0.25">
      <c r="A20" s="2">
        <v>13</v>
      </c>
      <c r="B20" s="4" t="str">
        <f>Khulna!B59</f>
        <v>247123014-Sukdara bazar – Surkhali UP office via gaoghara khoral</v>
      </c>
      <c r="C20" s="2">
        <f>Khulna!C59</f>
        <v>0</v>
      </c>
      <c r="D20" s="5">
        <f>Khulna!D59</f>
        <v>0</v>
      </c>
      <c r="E20" s="5">
        <f>Khulna!E59</f>
        <v>0</v>
      </c>
      <c r="F20" s="22">
        <f>Khulna!F59</f>
        <v>0</v>
      </c>
      <c r="G20" s="5">
        <f>Khulna!G59</f>
        <v>0</v>
      </c>
      <c r="H20" s="75">
        <f>Khulna!H59</f>
        <v>0</v>
      </c>
      <c r="I20" s="68">
        <f>Khulna!I59</f>
        <v>0</v>
      </c>
      <c r="J20" s="75">
        <f>Khulna!J59</f>
        <v>0</v>
      </c>
      <c r="K20" s="5">
        <f>Khulna!K59</f>
        <v>0</v>
      </c>
      <c r="L20" s="61">
        <f>Khulna!L59</f>
        <v>0</v>
      </c>
      <c r="M20" s="75">
        <f>Khulna!M59</f>
        <v>0</v>
      </c>
      <c r="N20" s="5">
        <f>Khulna!N59</f>
        <v>0</v>
      </c>
      <c r="O20" s="5">
        <f>Khulna!O59</f>
        <v>0</v>
      </c>
      <c r="P20" s="5">
        <f>Khulna!P59</f>
        <v>0</v>
      </c>
      <c r="Q20" s="61" t="e">
        <f>Khulna!Q59</f>
        <v>#DIV/0!</v>
      </c>
      <c r="R20" s="2">
        <f>Khulna!R59</f>
        <v>0</v>
      </c>
    </row>
    <row r="21" spans="1:18" s="3" customFormat="1" ht="25.5" customHeight="1" x14ac:dyDescent="0.25">
      <c r="A21" s="119" t="s">
        <v>64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</row>
    <row r="22" spans="1:18" s="3" customFormat="1" ht="28.5" x14ac:dyDescent="0.25">
      <c r="A22" s="2">
        <v>14</v>
      </c>
      <c r="B22" s="4" t="str">
        <f>Khulna!B133</f>
        <v>247124008-Joypur hat-Shadaler hat via Amripur Pry.School Rd.</v>
      </c>
      <c r="C22" s="2">
        <f>Khulna!C133</f>
        <v>0</v>
      </c>
      <c r="D22" s="5">
        <f>Khulna!D133</f>
        <v>0</v>
      </c>
      <c r="E22" s="5">
        <f>Khulna!E133</f>
        <v>0</v>
      </c>
      <c r="F22" s="22">
        <f>Khulna!F133</f>
        <v>0</v>
      </c>
      <c r="G22" s="5">
        <f>Khulna!G133</f>
        <v>0</v>
      </c>
      <c r="H22" s="75">
        <f>Khulna!H133</f>
        <v>0</v>
      </c>
      <c r="I22" s="68">
        <f>Khulna!I133</f>
        <v>0</v>
      </c>
      <c r="J22" s="75">
        <f>Khulna!J133</f>
        <v>0</v>
      </c>
      <c r="K22" s="5">
        <f>Khulna!K133</f>
        <v>0</v>
      </c>
      <c r="L22" s="61">
        <f>Khulna!L133</f>
        <v>0</v>
      </c>
      <c r="M22" s="75">
        <f>Khulna!M133</f>
        <v>0</v>
      </c>
      <c r="N22" s="5">
        <f>Khulna!N133</f>
        <v>0</v>
      </c>
      <c r="O22" s="5">
        <f>Khulna!O133</f>
        <v>0</v>
      </c>
      <c r="P22" s="5">
        <f>Khulna!P133</f>
        <v>0</v>
      </c>
      <c r="Q22" s="61" t="e">
        <f>Khulna!Q133</f>
        <v>#DIV/0!</v>
      </c>
      <c r="R22" s="2">
        <f>Khulna!R133</f>
        <v>0</v>
      </c>
    </row>
    <row r="23" spans="1:18" s="3" customFormat="1" ht="28.5" x14ac:dyDescent="0.25">
      <c r="A23" s="2">
        <v>15</v>
      </c>
      <c r="B23" s="4" t="str">
        <f>Khulna!B134</f>
        <v>247124014-Manobshebaloy-Choyghoria box culvert Rd.</v>
      </c>
      <c r="C23" s="2">
        <f>Khulna!C134</f>
        <v>0</v>
      </c>
      <c r="D23" s="5">
        <f>Khulna!D134</f>
        <v>0</v>
      </c>
      <c r="E23" s="5">
        <f>Khulna!E134</f>
        <v>0</v>
      </c>
      <c r="F23" s="22">
        <f>Khulna!F134</f>
        <v>0</v>
      </c>
      <c r="G23" s="5">
        <f>Khulna!G134</f>
        <v>0</v>
      </c>
      <c r="H23" s="75">
        <f>Khulna!H134</f>
        <v>0</v>
      </c>
      <c r="I23" s="68">
        <f>Khulna!I134</f>
        <v>0</v>
      </c>
      <c r="J23" s="75">
        <f>Khulna!J134</f>
        <v>0</v>
      </c>
      <c r="K23" s="5">
        <f>Khulna!K134</f>
        <v>0</v>
      </c>
      <c r="L23" s="61">
        <f>Khulna!L134</f>
        <v>0</v>
      </c>
      <c r="M23" s="75">
        <f>Khulna!M134</f>
        <v>0</v>
      </c>
      <c r="N23" s="5">
        <f>Khulna!N134</f>
        <v>0</v>
      </c>
      <c r="O23" s="5">
        <f>Khulna!O134</f>
        <v>0</v>
      </c>
      <c r="P23" s="5">
        <f>Khulna!P134</f>
        <v>0</v>
      </c>
      <c r="Q23" s="61" t="e">
        <f>Khulna!Q134</f>
        <v>#DIV/0!</v>
      </c>
      <c r="R23" s="2">
        <f>Khulna!R134</f>
        <v>0</v>
      </c>
    </row>
    <row r="24" spans="1:18" s="3" customFormat="1" ht="28.5" x14ac:dyDescent="0.25">
      <c r="A24" s="2">
        <v>16</v>
      </c>
      <c r="B24" s="4" t="str">
        <f>Khulna!B135</f>
        <v>247124019-Dhadua Pry.School-Joypur Hela Battala Rd.</v>
      </c>
      <c r="C24" s="2">
        <f>Khulna!C135</f>
        <v>0</v>
      </c>
      <c r="D24" s="5">
        <f>Khulna!D135</f>
        <v>0</v>
      </c>
      <c r="E24" s="5">
        <f>Khulna!E135</f>
        <v>0</v>
      </c>
      <c r="F24" s="22">
        <f>Khulna!F135</f>
        <v>0</v>
      </c>
      <c r="G24" s="5">
        <f>Khulna!G135</f>
        <v>0</v>
      </c>
      <c r="H24" s="75">
        <f>Khulna!H135</f>
        <v>0</v>
      </c>
      <c r="I24" s="68">
        <f>Khulna!I135</f>
        <v>0</v>
      </c>
      <c r="J24" s="75">
        <f>Khulna!J135</f>
        <v>0</v>
      </c>
      <c r="K24" s="5">
        <f>Khulna!K135</f>
        <v>0</v>
      </c>
      <c r="L24" s="61">
        <f>Khulna!L135</f>
        <v>0</v>
      </c>
      <c r="M24" s="75">
        <f>Khulna!M135</f>
        <v>0</v>
      </c>
      <c r="N24" s="5">
        <f>Khulna!N135</f>
        <v>0</v>
      </c>
      <c r="O24" s="5">
        <f>Khulna!O135</f>
        <v>0</v>
      </c>
      <c r="P24" s="5">
        <f>Khulna!P135</f>
        <v>0</v>
      </c>
      <c r="Q24" s="61" t="e">
        <f>Khulna!Q135</f>
        <v>#DIV/0!</v>
      </c>
      <c r="R24" s="2">
        <f>Khulna!R135</f>
        <v>0</v>
      </c>
    </row>
    <row r="25" spans="1:18" s="3" customFormat="1" ht="14.25" x14ac:dyDescent="0.25">
      <c r="A25" s="2">
        <v>17</v>
      </c>
      <c r="B25" s="4" t="str">
        <f>Khulna!B136</f>
        <v>247124034-Shimana - Badamtala Hat Road.</v>
      </c>
      <c r="C25" s="2">
        <f>Khulna!C136</f>
        <v>0</v>
      </c>
      <c r="D25" s="5">
        <f>Khulna!D136</f>
        <v>0</v>
      </c>
      <c r="E25" s="5">
        <f>Khulna!E136</f>
        <v>0</v>
      </c>
      <c r="F25" s="22">
        <f>Khulna!F136</f>
        <v>0</v>
      </c>
      <c r="G25" s="5">
        <f>Khulna!G136</f>
        <v>0</v>
      </c>
      <c r="H25" s="75">
        <f>Khulna!H136</f>
        <v>0</v>
      </c>
      <c r="I25" s="68">
        <f>Khulna!I136</f>
        <v>0</v>
      </c>
      <c r="J25" s="75">
        <f>Khulna!J136</f>
        <v>0</v>
      </c>
      <c r="K25" s="5">
        <f>Khulna!K136</f>
        <v>0</v>
      </c>
      <c r="L25" s="61">
        <f>Khulna!L136</f>
        <v>0</v>
      </c>
      <c r="M25" s="75">
        <f>Khulna!M136</f>
        <v>0</v>
      </c>
      <c r="N25" s="5">
        <f>Khulna!N136</f>
        <v>0</v>
      </c>
      <c r="O25" s="5">
        <f>Khulna!O136</f>
        <v>0</v>
      </c>
      <c r="P25" s="5">
        <f>Khulna!P136</f>
        <v>0</v>
      </c>
      <c r="Q25" s="61" t="e">
        <f>Khulna!Q136</f>
        <v>#DIV/0!</v>
      </c>
      <c r="R25" s="2">
        <f>Khulna!R136</f>
        <v>0</v>
      </c>
    </row>
    <row r="26" spans="1:18" s="3" customFormat="1" ht="42.75" x14ac:dyDescent="0.25">
      <c r="A26" s="2">
        <v>18</v>
      </c>
      <c r="B26" s="4" t="str">
        <f>Khulna!B137</f>
        <v>247124036- Improvement of Bagmara Harintana CH- (940m- 2150m)</v>
      </c>
      <c r="C26" s="2" t="str">
        <f>Khulna!C137</f>
        <v>KDRIDP/Khul/W-42/2017-18</v>
      </c>
      <c r="D26" s="5">
        <f>Khulna!D137</f>
        <v>1.21</v>
      </c>
      <c r="E26" s="5">
        <f>Khulna!E137</f>
        <v>0</v>
      </c>
      <c r="F26" s="22">
        <f>Khulna!F137</f>
        <v>0</v>
      </c>
      <c r="G26" s="5">
        <f>Khulna!G137</f>
        <v>82.61</v>
      </c>
      <c r="H26" s="75">
        <f>Khulna!H137</f>
        <v>43131</v>
      </c>
      <c r="I26" s="68" t="str">
        <f>Khulna!I137</f>
        <v>M/S F. K construction</v>
      </c>
      <c r="J26" s="75">
        <f>Khulna!J137</f>
        <v>43184</v>
      </c>
      <c r="K26" s="5">
        <f>Khulna!K137</f>
        <v>86.74</v>
      </c>
      <c r="L26" s="61">
        <f>Khulna!L137</f>
        <v>0.15</v>
      </c>
      <c r="M26" s="75">
        <f>Khulna!M137</f>
        <v>43555</v>
      </c>
      <c r="N26" s="5">
        <f>Khulna!N137</f>
        <v>0</v>
      </c>
      <c r="O26" s="5">
        <f>Khulna!O137</f>
        <v>0</v>
      </c>
      <c r="P26" s="5">
        <f>Khulna!P137</f>
        <v>0</v>
      </c>
      <c r="Q26" s="61">
        <f>Khulna!Q137</f>
        <v>0</v>
      </c>
      <c r="R26" s="2">
        <f>Khulna!R137</f>
        <v>0</v>
      </c>
    </row>
    <row r="27" spans="1:18" s="3" customFormat="1" ht="28.5" x14ac:dyDescent="0.25">
      <c r="A27" s="2">
        <v>19</v>
      </c>
      <c r="B27" s="4" t="str">
        <f>Khulna!B138</f>
        <v>247124041-Choyghoria R&amp;H-Rupsha bridge Rd</v>
      </c>
      <c r="C27" s="2">
        <f>Khulna!C138</f>
        <v>0</v>
      </c>
      <c r="D27" s="5">
        <f>Khulna!D138</f>
        <v>0</v>
      </c>
      <c r="E27" s="5">
        <f>Khulna!E138</f>
        <v>0</v>
      </c>
      <c r="F27" s="22">
        <f>Khulna!F138</f>
        <v>0</v>
      </c>
      <c r="G27" s="5">
        <f>Khulna!G138</f>
        <v>0</v>
      </c>
      <c r="H27" s="75">
        <f>Khulna!H138</f>
        <v>0</v>
      </c>
      <c r="I27" s="68">
        <f>Khulna!I138</f>
        <v>0</v>
      </c>
      <c r="J27" s="75">
        <f>Khulna!J138</f>
        <v>0</v>
      </c>
      <c r="K27" s="5">
        <f>Khulna!K138</f>
        <v>0</v>
      </c>
      <c r="L27" s="61">
        <f>Khulna!L138</f>
        <v>0</v>
      </c>
      <c r="M27" s="75">
        <f>Khulna!M138</f>
        <v>0</v>
      </c>
      <c r="N27" s="5">
        <f>Khulna!N138</f>
        <v>0</v>
      </c>
      <c r="O27" s="5">
        <f>Khulna!O138</f>
        <v>0</v>
      </c>
      <c r="P27" s="5">
        <f>Khulna!P138</f>
        <v>0</v>
      </c>
      <c r="Q27" s="61" t="e">
        <f>Khulna!Q138</f>
        <v>#DIV/0!</v>
      </c>
      <c r="R27" s="2">
        <f>Khulna!R138</f>
        <v>0</v>
      </c>
    </row>
    <row r="28" spans="1:18" s="3" customFormat="1" ht="14.25" x14ac:dyDescent="0.25">
      <c r="A28" s="2">
        <v>20</v>
      </c>
      <c r="B28" s="4" t="str">
        <f>Khulna!B139</f>
        <v>247124042-Chourangi hat- Sholmari Ghat  Rd</v>
      </c>
      <c r="C28" s="2">
        <f>Khulna!C139</f>
        <v>0</v>
      </c>
      <c r="D28" s="5">
        <f>Khulna!D139</f>
        <v>0</v>
      </c>
      <c r="E28" s="5">
        <f>Khulna!E139</f>
        <v>0</v>
      </c>
      <c r="F28" s="22">
        <f>Khulna!F139</f>
        <v>0</v>
      </c>
      <c r="G28" s="5">
        <f>Khulna!G139</f>
        <v>0</v>
      </c>
      <c r="H28" s="75">
        <f>Khulna!H139</f>
        <v>0</v>
      </c>
      <c r="I28" s="68">
        <f>Khulna!I139</f>
        <v>0</v>
      </c>
      <c r="J28" s="75">
        <f>Khulna!J139</f>
        <v>0</v>
      </c>
      <c r="K28" s="5">
        <f>Khulna!K139</f>
        <v>0</v>
      </c>
      <c r="L28" s="61">
        <f>Khulna!L139</f>
        <v>0</v>
      </c>
      <c r="M28" s="75">
        <f>Khulna!M139</f>
        <v>0</v>
      </c>
      <c r="N28" s="5">
        <f>Khulna!N139</f>
        <v>0</v>
      </c>
      <c r="O28" s="5">
        <f>Khulna!O139</f>
        <v>0</v>
      </c>
      <c r="P28" s="5">
        <f>Khulna!P139</f>
        <v>0</v>
      </c>
      <c r="Q28" s="61" t="e">
        <f>Khulna!Q139</f>
        <v>#DIV/0!</v>
      </c>
      <c r="R28" s="2">
        <f>Khulna!R139</f>
        <v>0</v>
      </c>
    </row>
    <row r="29" spans="1:18" s="3" customFormat="1" ht="42.75" x14ac:dyDescent="0.25">
      <c r="A29" s="2">
        <v>21</v>
      </c>
      <c r="B29" s="4" t="str">
        <f>Khulna!B140</f>
        <v>247124046 - Improvement of Katianangla Sluicegate - Baronpara via Kayemkhola Hula Road (Ch: 5650 - 6315m)</v>
      </c>
      <c r="C29" s="2" t="str">
        <f>Khulna!C140</f>
        <v>KDRIDP/Khul/W-26/2017-18</v>
      </c>
      <c r="D29" s="5">
        <f>Khulna!D140</f>
        <v>0.66500000000000004</v>
      </c>
      <c r="E29" s="5">
        <f>Khulna!E140</f>
        <v>0</v>
      </c>
      <c r="F29" s="22">
        <f>Khulna!F140</f>
        <v>0</v>
      </c>
      <c r="G29" s="5">
        <f>Khulna!G140</f>
        <v>39.43</v>
      </c>
      <c r="H29" s="75">
        <f>Khulna!H140</f>
        <v>42999</v>
      </c>
      <c r="I29" s="68" t="str">
        <f>Khulna!I140</f>
        <v>M/S Sufia Enterprise</v>
      </c>
      <c r="J29" s="75">
        <f>Khulna!J140</f>
        <v>43052</v>
      </c>
      <c r="K29" s="5">
        <f>Khulna!K140</f>
        <v>35.49</v>
      </c>
      <c r="L29" s="61">
        <f>Khulna!L140</f>
        <v>0.3</v>
      </c>
      <c r="M29" s="75">
        <f>Khulna!M140</f>
        <v>43331</v>
      </c>
      <c r="N29" s="5">
        <f>Khulna!N140</f>
        <v>0</v>
      </c>
      <c r="O29" s="5">
        <f>Khulna!O140</f>
        <v>9</v>
      </c>
      <c r="P29" s="5">
        <f>Khulna!P140</f>
        <v>-9</v>
      </c>
      <c r="Q29" s="61">
        <f>Khulna!Q140</f>
        <v>0.25359256128486896</v>
      </c>
      <c r="R29" s="2" t="str">
        <f>Khulna!R140</f>
        <v>Salvage Tk. 3,35,504.00</v>
      </c>
    </row>
    <row r="30" spans="1:18" s="3" customFormat="1" ht="57" x14ac:dyDescent="0.25">
      <c r="A30" s="2">
        <v>22</v>
      </c>
      <c r="B30" s="4" t="str">
        <f>Khulna!B141</f>
        <v>247124053 - Improvement of Nirala Tablig Mosque - Rupsha Bridge Approach Road via Nirala &amp; Shabujbag Residential area Road (Ch: 00 - 880m) [Batiaghata]</v>
      </c>
      <c r="C30" s="2" t="str">
        <f>Khulna!C141</f>
        <v>KDRIDP/Khul/W-31/2017-18</v>
      </c>
      <c r="D30" s="5">
        <f>Khulna!D141</f>
        <v>0.88</v>
      </c>
      <c r="E30" s="5">
        <f>Khulna!E141</f>
        <v>0</v>
      </c>
      <c r="F30" s="22">
        <f>Khulna!F141</f>
        <v>0</v>
      </c>
      <c r="G30" s="5">
        <f>Khulna!G141</f>
        <v>98.09</v>
      </c>
      <c r="H30" s="75">
        <f>Khulna!H141</f>
        <v>43003</v>
      </c>
      <c r="I30" s="68" t="str">
        <f>Khulna!I141</f>
        <v>M/S Sufia Enterprise</v>
      </c>
      <c r="J30" s="75">
        <f>Khulna!J141</f>
        <v>43052</v>
      </c>
      <c r="K30" s="5">
        <f>Khulna!K141</f>
        <v>89.93</v>
      </c>
      <c r="L30" s="61">
        <f>Khulna!L141</f>
        <v>0</v>
      </c>
      <c r="M30" s="75">
        <f>Khulna!M141</f>
        <v>43423</v>
      </c>
      <c r="N30" s="5">
        <f>Khulna!N141</f>
        <v>0</v>
      </c>
      <c r="O30" s="5">
        <f>Khulna!O141</f>
        <v>0</v>
      </c>
      <c r="P30" s="5">
        <f>Khulna!P141</f>
        <v>0</v>
      </c>
      <c r="Q30" s="61">
        <f>Khulna!Q141</f>
        <v>0</v>
      </c>
      <c r="R30" s="2" t="str">
        <f>Khulna!R141</f>
        <v>Salvage Tk. 3.77.663.00</v>
      </c>
    </row>
    <row r="31" spans="1:18" s="3" customFormat="1" ht="28.5" x14ac:dyDescent="0.25">
      <c r="A31" s="2">
        <v>23</v>
      </c>
      <c r="B31" s="4" t="str">
        <f>Khulna!B142</f>
        <v>247124061-Nirala Kobor KhanaTo Rupsha Bipas Rd</v>
      </c>
      <c r="C31" s="2">
        <f>Khulna!C142</f>
        <v>0</v>
      </c>
      <c r="D31" s="5">
        <f>Khulna!D142</f>
        <v>0</v>
      </c>
      <c r="E31" s="5">
        <f>Khulna!E142</f>
        <v>0</v>
      </c>
      <c r="F31" s="22">
        <f>Khulna!F142</f>
        <v>0</v>
      </c>
      <c r="G31" s="5">
        <f>Khulna!G142</f>
        <v>0</v>
      </c>
      <c r="H31" s="75">
        <f>Khulna!H142</f>
        <v>0</v>
      </c>
      <c r="I31" s="68">
        <f>Khulna!I142</f>
        <v>0</v>
      </c>
      <c r="J31" s="75">
        <f>Khulna!J142</f>
        <v>0</v>
      </c>
      <c r="K31" s="5">
        <f>Khulna!K142</f>
        <v>0</v>
      </c>
      <c r="L31" s="61">
        <f>Khulna!L142</f>
        <v>0</v>
      </c>
      <c r="M31" s="75">
        <f>Khulna!M142</f>
        <v>0</v>
      </c>
      <c r="N31" s="5">
        <f>Khulna!N142</f>
        <v>0</v>
      </c>
      <c r="O31" s="5">
        <f>Khulna!O142</f>
        <v>0</v>
      </c>
      <c r="P31" s="5">
        <f>Khulna!P142</f>
        <v>0</v>
      </c>
      <c r="Q31" s="61" t="e">
        <f>Khulna!Q142</f>
        <v>#DIV/0!</v>
      </c>
      <c r="R31" s="2">
        <f>Khulna!R142</f>
        <v>0</v>
      </c>
    </row>
    <row r="32" spans="1:18" s="3" customFormat="1" ht="28.5" x14ac:dyDescent="0.25">
      <c r="A32" s="2">
        <v>24</v>
      </c>
      <c r="B32" s="4" t="str">
        <f>Khulna!B143</f>
        <v>247125056-Parbatiaghata - Shailamari Khayaghat Rd</v>
      </c>
      <c r="C32" s="2">
        <f>Khulna!C143</f>
        <v>0</v>
      </c>
      <c r="D32" s="5">
        <f>Khulna!D143</f>
        <v>0</v>
      </c>
      <c r="E32" s="5">
        <f>Khulna!E143</f>
        <v>0</v>
      </c>
      <c r="F32" s="22">
        <f>Khulna!F143</f>
        <v>0</v>
      </c>
      <c r="G32" s="5">
        <f>Khulna!G143</f>
        <v>0</v>
      </c>
      <c r="H32" s="75">
        <f>Khulna!H143</f>
        <v>0</v>
      </c>
      <c r="I32" s="68">
        <f>Khulna!I143</f>
        <v>0</v>
      </c>
      <c r="J32" s="75">
        <f>Khulna!J143</f>
        <v>0</v>
      </c>
      <c r="K32" s="5">
        <f>Khulna!K143</f>
        <v>0</v>
      </c>
      <c r="L32" s="61">
        <f>Khulna!L143</f>
        <v>0</v>
      </c>
      <c r="M32" s="75">
        <f>Khulna!M143</f>
        <v>0</v>
      </c>
      <c r="N32" s="5">
        <f>Khulna!N143</f>
        <v>0</v>
      </c>
      <c r="O32" s="5">
        <f>Khulna!O143</f>
        <v>0</v>
      </c>
      <c r="P32" s="5">
        <f>Khulna!P143</f>
        <v>0</v>
      </c>
      <c r="Q32" s="61" t="e">
        <f>Khulna!Q143</f>
        <v>#DIV/0!</v>
      </c>
      <c r="R32" s="2">
        <f>Khulna!R143</f>
        <v>0</v>
      </c>
    </row>
    <row r="33" spans="1:18" s="3" customFormat="1" ht="28.5" x14ac:dyDescent="0.25">
      <c r="A33" s="2">
        <v>25</v>
      </c>
      <c r="B33" s="4" t="str">
        <f>Khulna!B144</f>
        <v>247125058- Hatbati mot - Saaliamari Khayghat Rd</v>
      </c>
      <c r="C33" s="2">
        <f>Khulna!C144</f>
        <v>0</v>
      </c>
      <c r="D33" s="5">
        <f>Khulna!D144</f>
        <v>0</v>
      </c>
      <c r="E33" s="5">
        <f>Khulna!E144</f>
        <v>0</v>
      </c>
      <c r="F33" s="22">
        <f>Khulna!F144</f>
        <v>0</v>
      </c>
      <c r="G33" s="5">
        <f>Khulna!G144</f>
        <v>0</v>
      </c>
      <c r="H33" s="75">
        <f>Khulna!H144</f>
        <v>0</v>
      </c>
      <c r="I33" s="68">
        <f>Khulna!I144</f>
        <v>0</v>
      </c>
      <c r="J33" s="75">
        <f>Khulna!J144</f>
        <v>0</v>
      </c>
      <c r="K33" s="5">
        <f>Khulna!K144</f>
        <v>0</v>
      </c>
      <c r="L33" s="61">
        <f>Khulna!L144</f>
        <v>0</v>
      </c>
      <c r="M33" s="75">
        <f>Khulna!M144</f>
        <v>0</v>
      </c>
      <c r="N33" s="5">
        <f>Khulna!N144</f>
        <v>0</v>
      </c>
      <c r="O33" s="5">
        <f>Khulna!O144</f>
        <v>0</v>
      </c>
      <c r="P33" s="5">
        <f>Khulna!P144</f>
        <v>0</v>
      </c>
      <c r="Q33" s="61" t="e">
        <f>Khulna!Q144</f>
        <v>#DIV/0!</v>
      </c>
      <c r="R33" s="2">
        <f>Khulna!R144</f>
        <v>0</v>
      </c>
    </row>
    <row r="34" spans="1:18" s="3" customFormat="1" ht="28.5" x14ac:dyDescent="0.25">
      <c r="A34" s="2">
        <v>26</v>
      </c>
      <c r="B34" s="4" t="str">
        <f>Khulna!B145</f>
        <v>247125158-Bunarabad BWDP-near H/Q Sharil- Banarabad H/Q. Afjal M</v>
      </c>
      <c r="C34" s="2">
        <f>Khulna!C145</f>
        <v>0</v>
      </c>
      <c r="D34" s="5">
        <f>Khulna!D145</f>
        <v>0</v>
      </c>
      <c r="E34" s="5">
        <f>Khulna!E145</f>
        <v>0</v>
      </c>
      <c r="F34" s="22">
        <f>Khulna!F145</f>
        <v>0</v>
      </c>
      <c r="G34" s="5">
        <f>Khulna!G145</f>
        <v>0</v>
      </c>
      <c r="H34" s="75">
        <f>Khulna!H145</f>
        <v>0</v>
      </c>
      <c r="I34" s="68">
        <f>Khulna!I145</f>
        <v>0</v>
      </c>
      <c r="J34" s="75">
        <f>Khulna!J145</f>
        <v>0</v>
      </c>
      <c r="K34" s="5">
        <f>Khulna!K145</f>
        <v>0</v>
      </c>
      <c r="L34" s="61">
        <f>Khulna!L145</f>
        <v>0</v>
      </c>
      <c r="M34" s="75">
        <f>Khulna!M145</f>
        <v>0</v>
      </c>
      <c r="N34" s="5">
        <f>Khulna!N145</f>
        <v>0</v>
      </c>
      <c r="O34" s="5">
        <f>Khulna!O145</f>
        <v>0</v>
      </c>
      <c r="P34" s="5">
        <f>Khulna!P145</f>
        <v>0</v>
      </c>
      <c r="Q34" s="61" t="e">
        <f>Khulna!Q145</f>
        <v>#DIV/0!</v>
      </c>
      <c r="R34" s="2">
        <f>Khulna!R145</f>
        <v>0</v>
      </c>
    </row>
    <row r="35" spans="1:18" s="3" customFormat="1" ht="28.5" x14ac:dyDescent="0.25">
      <c r="A35" s="2">
        <v>27</v>
      </c>
      <c r="B35" s="4" t="str">
        <f>Khulna!B146</f>
        <v>247125159-Hoglabuni WAPDA-Bunaradad Durga Mondir</v>
      </c>
      <c r="C35" s="2">
        <f>Khulna!C146</f>
        <v>0</v>
      </c>
      <c r="D35" s="5">
        <f>Khulna!D146</f>
        <v>0</v>
      </c>
      <c r="E35" s="5">
        <f>Khulna!E146</f>
        <v>0</v>
      </c>
      <c r="F35" s="22">
        <f>Khulna!F146</f>
        <v>0</v>
      </c>
      <c r="G35" s="5">
        <f>Khulna!G146</f>
        <v>0</v>
      </c>
      <c r="H35" s="75">
        <f>Khulna!H146</f>
        <v>0</v>
      </c>
      <c r="I35" s="68">
        <f>Khulna!I146</f>
        <v>0</v>
      </c>
      <c r="J35" s="75">
        <f>Khulna!J146</f>
        <v>0</v>
      </c>
      <c r="K35" s="5">
        <f>Khulna!K146</f>
        <v>0</v>
      </c>
      <c r="L35" s="61">
        <f>Khulna!L146</f>
        <v>0</v>
      </c>
      <c r="M35" s="75">
        <f>Khulna!M146</f>
        <v>0</v>
      </c>
      <c r="N35" s="5">
        <f>Khulna!N146</f>
        <v>0</v>
      </c>
      <c r="O35" s="5">
        <f>Khulna!O146</f>
        <v>0</v>
      </c>
      <c r="P35" s="5">
        <f>Khulna!P146</f>
        <v>0</v>
      </c>
      <c r="Q35" s="61" t="e">
        <f>Khulna!Q146</f>
        <v>#DIV/0!</v>
      </c>
      <c r="R35" s="2">
        <f>Khulna!R146</f>
        <v>0</v>
      </c>
    </row>
    <row r="36" spans="1:18" s="3" customFormat="1" ht="28.5" x14ac:dyDescent="0.25">
      <c r="A36" s="2">
        <v>28</v>
      </c>
      <c r="B36" s="4" t="str">
        <f>Khulna!B147</f>
        <v>247125160-Gariardanga Collage- Gariardanga Moth</v>
      </c>
      <c r="C36" s="2">
        <f>Khulna!C147</f>
        <v>0</v>
      </c>
      <c r="D36" s="5">
        <f>Khulna!D147</f>
        <v>0</v>
      </c>
      <c r="E36" s="5">
        <f>Khulna!E147</f>
        <v>0</v>
      </c>
      <c r="F36" s="22">
        <f>Khulna!F147</f>
        <v>0</v>
      </c>
      <c r="G36" s="5">
        <f>Khulna!G147</f>
        <v>0</v>
      </c>
      <c r="H36" s="75">
        <f>Khulna!H147</f>
        <v>0</v>
      </c>
      <c r="I36" s="68">
        <f>Khulna!I147</f>
        <v>0</v>
      </c>
      <c r="J36" s="75">
        <f>Khulna!J147</f>
        <v>0</v>
      </c>
      <c r="K36" s="5">
        <f>Khulna!K147</f>
        <v>0</v>
      </c>
      <c r="L36" s="61">
        <f>Khulna!L147</f>
        <v>0</v>
      </c>
      <c r="M36" s="75">
        <f>Khulna!M147</f>
        <v>0</v>
      </c>
      <c r="N36" s="5">
        <f>Khulna!N147</f>
        <v>0</v>
      </c>
      <c r="O36" s="5">
        <f>Khulna!O147</f>
        <v>0</v>
      </c>
      <c r="P36" s="5">
        <f>Khulna!P147</f>
        <v>0</v>
      </c>
      <c r="Q36" s="61" t="e">
        <f>Khulna!Q147</f>
        <v>#DIV/0!</v>
      </c>
      <c r="R36" s="2">
        <f>Khulna!R147</f>
        <v>0</v>
      </c>
    </row>
    <row r="37" spans="1:18" s="3" customFormat="1" ht="28.5" x14ac:dyDescent="0.25">
      <c r="A37" s="2">
        <v>29</v>
      </c>
      <c r="B37" s="4" t="str">
        <f>Khulna!B148</f>
        <v>247124016-Noailtala Hat - Shialidanga Hat Road.</v>
      </c>
      <c r="C37" s="2">
        <f>Khulna!C148</f>
        <v>0</v>
      </c>
      <c r="D37" s="5">
        <f>Khulna!D148</f>
        <v>0</v>
      </c>
      <c r="E37" s="5">
        <f>Khulna!E148</f>
        <v>0</v>
      </c>
      <c r="F37" s="22">
        <f>Khulna!F148</f>
        <v>0</v>
      </c>
      <c r="G37" s="5">
        <f>Khulna!G148</f>
        <v>0</v>
      </c>
      <c r="H37" s="75">
        <f>Khulna!H148</f>
        <v>0</v>
      </c>
      <c r="I37" s="68">
        <f>Khulna!I148</f>
        <v>0</v>
      </c>
      <c r="J37" s="75">
        <f>Khulna!J148</f>
        <v>0</v>
      </c>
      <c r="K37" s="5">
        <f>Khulna!K148</f>
        <v>0</v>
      </c>
      <c r="L37" s="61">
        <f>Khulna!L148</f>
        <v>0</v>
      </c>
      <c r="M37" s="75">
        <f>Khulna!M148</f>
        <v>0</v>
      </c>
      <c r="N37" s="5">
        <f>Khulna!N148</f>
        <v>0</v>
      </c>
      <c r="O37" s="5">
        <f>Khulna!O148</f>
        <v>0</v>
      </c>
      <c r="P37" s="5">
        <f>Khulna!P148</f>
        <v>0</v>
      </c>
      <c r="Q37" s="61" t="e">
        <f>Khulna!Q148</f>
        <v>#DIV/0!</v>
      </c>
      <c r="R37" s="2">
        <f>Khulna!R148</f>
        <v>0</v>
      </c>
    </row>
    <row r="38" spans="1:18" s="3" customFormat="1" ht="85.5" x14ac:dyDescent="0.25">
      <c r="A38" s="2">
        <v>30</v>
      </c>
      <c r="B38" s="4" t="str">
        <f>Khulna!B149</f>
        <v>247124052- (a) Improvement of Harintana Jabber Sarak road (Ch: 00 - 442m) by BC [247124052] 
(b) Construction of 01 No. 0.600m x 0.600m U-drain Culvert  at Ch: 103m on the same road.</v>
      </c>
      <c r="C38" s="2" t="str">
        <f>Khulna!C149</f>
        <v>KDRIDP/Khul/W-17/2016-17</v>
      </c>
      <c r="D38" s="5">
        <f>Khulna!D149</f>
        <v>0.442</v>
      </c>
      <c r="E38" s="5">
        <f>Khulna!E149</f>
        <v>0</v>
      </c>
      <c r="F38" s="22">
        <f>Khulna!F149</f>
        <v>0</v>
      </c>
      <c r="G38" s="5">
        <f>Khulna!G149</f>
        <v>20.97</v>
      </c>
      <c r="H38" s="75">
        <f>Khulna!H149</f>
        <v>43049</v>
      </c>
      <c r="I38" s="68" t="str">
        <f>Khulna!I149</f>
        <v>M/s Ziaul Traders</v>
      </c>
      <c r="J38" s="75">
        <f>Khulna!J149</f>
        <v>43111</v>
      </c>
      <c r="K38" s="5">
        <f>Khulna!K149</f>
        <v>21.98</v>
      </c>
      <c r="L38" s="61">
        <f>Khulna!L149</f>
        <v>0.2</v>
      </c>
      <c r="M38" s="75">
        <f>Khulna!M149</f>
        <v>43318</v>
      </c>
      <c r="N38" s="5">
        <f>Khulna!N149</f>
        <v>0</v>
      </c>
      <c r="O38" s="5">
        <f>Khulna!O149</f>
        <v>0</v>
      </c>
      <c r="P38" s="5">
        <f>Khulna!P149</f>
        <v>0</v>
      </c>
      <c r="Q38" s="61">
        <f>Khulna!Q149</f>
        <v>0</v>
      </c>
      <c r="R38" s="2" t="str">
        <f>Khulna!R149</f>
        <v>Salvage Tk. 1,79,262.00</v>
      </c>
    </row>
    <row r="39" spans="1:18" s="3" customFormat="1" ht="25.5" customHeight="1" x14ac:dyDescent="0.25">
      <c r="A39" s="119" t="s">
        <v>196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</row>
    <row r="40" spans="1:18" s="3" customFormat="1" ht="28.5" x14ac:dyDescent="0.25">
      <c r="A40" s="2">
        <v>31</v>
      </c>
      <c r="B40" s="4" t="str">
        <f>Khulna!B311</f>
        <v>247124007-Construction of bridge on Kismot Phultala-Bayardanga Road over Kharia river.</v>
      </c>
      <c r="C40" s="2">
        <f>Khulna!C311</f>
        <v>0</v>
      </c>
      <c r="D40" s="20">
        <f>Khulna!D311</f>
        <v>0</v>
      </c>
      <c r="E40" s="20">
        <f>Khulna!E311</f>
        <v>0</v>
      </c>
      <c r="F40" s="23">
        <f>Khulna!F311</f>
        <v>0</v>
      </c>
      <c r="G40" s="20">
        <f>Khulna!G311</f>
        <v>0</v>
      </c>
      <c r="H40" s="76">
        <f>Khulna!H311</f>
        <v>0</v>
      </c>
      <c r="I40" s="54">
        <f>Khulna!I311</f>
        <v>0</v>
      </c>
      <c r="J40" s="76">
        <f>Khulna!J311</f>
        <v>0</v>
      </c>
      <c r="K40" s="20">
        <f>Khulna!K311</f>
        <v>0</v>
      </c>
      <c r="L40" s="48">
        <f>Khulna!L311</f>
        <v>0</v>
      </c>
      <c r="M40" s="76">
        <f>Khulna!M311</f>
        <v>0</v>
      </c>
      <c r="N40" s="5">
        <f>Khulna!N311</f>
        <v>0</v>
      </c>
      <c r="O40" s="20">
        <f>Khulna!O311</f>
        <v>0</v>
      </c>
      <c r="P40" s="20">
        <f>Khulna!P311</f>
        <v>0</v>
      </c>
      <c r="Q40" s="48" t="e">
        <f>Khulna!Q311</f>
        <v>#DIV/0!</v>
      </c>
      <c r="R40" s="2">
        <f>Khulna!R311</f>
        <v>0</v>
      </c>
    </row>
    <row r="41" spans="1:18" s="3" customFormat="1" ht="42.75" x14ac:dyDescent="0.25">
      <c r="A41" s="2">
        <v>32</v>
      </c>
      <c r="B41" s="4" t="str">
        <f>Khulna!B312</f>
        <v>247124053-Construction of bridge on Nirala Tablig Mosque-Rupsha Bridge Approach Road.</v>
      </c>
      <c r="C41" s="2">
        <f>Khulna!C312</f>
        <v>0</v>
      </c>
      <c r="D41" s="20">
        <f>Khulna!D312</f>
        <v>0</v>
      </c>
      <c r="E41" s="20">
        <f>Khulna!E312</f>
        <v>0</v>
      </c>
      <c r="F41" s="23">
        <f>Khulna!F312</f>
        <v>0</v>
      </c>
      <c r="G41" s="20">
        <f>Khulna!G312</f>
        <v>0</v>
      </c>
      <c r="H41" s="76">
        <f>Khulna!H312</f>
        <v>0</v>
      </c>
      <c r="I41" s="54">
        <f>Khulna!I312</f>
        <v>0</v>
      </c>
      <c r="J41" s="76">
        <f>Khulna!J312</f>
        <v>0</v>
      </c>
      <c r="K41" s="20">
        <f>Khulna!K312</f>
        <v>0</v>
      </c>
      <c r="L41" s="48">
        <f>Khulna!L312</f>
        <v>0</v>
      </c>
      <c r="M41" s="76">
        <f>Khulna!M312</f>
        <v>0</v>
      </c>
      <c r="N41" s="5">
        <f>Khulna!N312</f>
        <v>0</v>
      </c>
      <c r="O41" s="20">
        <f>Khulna!O312</f>
        <v>0</v>
      </c>
      <c r="P41" s="20">
        <f>Khulna!P312</f>
        <v>0</v>
      </c>
      <c r="Q41" s="48" t="e">
        <f>Khulna!Q312</f>
        <v>#DIV/0!</v>
      </c>
      <c r="R41" s="2">
        <f>Khulna!R312</f>
        <v>0</v>
      </c>
    </row>
    <row r="42" spans="1:18" s="3" customFormat="1" ht="28.5" x14ac:dyDescent="0.25">
      <c r="A42" s="2">
        <v>33</v>
      </c>
      <c r="B42" s="4" t="str">
        <f>Khulna!B313</f>
        <v>24124046-Katianagla sluice gate - Baron para via Kayemkhola hula Road khoria river.</v>
      </c>
      <c r="C42" s="2">
        <f>Khulna!C313</f>
        <v>0</v>
      </c>
      <c r="D42" s="20">
        <f>Khulna!D313</f>
        <v>0</v>
      </c>
      <c r="E42" s="20">
        <f>Khulna!E313</f>
        <v>0</v>
      </c>
      <c r="F42" s="23">
        <f>Khulna!F313</f>
        <v>0</v>
      </c>
      <c r="G42" s="20">
        <f>Khulna!G313</f>
        <v>0</v>
      </c>
      <c r="H42" s="76">
        <f>Khulna!H313</f>
        <v>0</v>
      </c>
      <c r="I42" s="54">
        <f>Khulna!I313</f>
        <v>0</v>
      </c>
      <c r="J42" s="76">
        <f>Khulna!J313</f>
        <v>0</v>
      </c>
      <c r="K42" s="20">
        <f>Khulna!K313</f>
        <v>0</v>
      </c>
      <c r="L42" s="48">
        <f>Khulna!L313</f>
        <v>0</v>
      </c>
      <c r="M42" s="76">
        <f>Khulna!M313</f>
        <v>0</v>
      </c>
      <c r="N42" s="5">
        <f>Khulna!N313</f>
        <v>0</v>
      </c>
      <c r="O42" s="20">
        <f>Khulna!O313</f>
        <v>0</v>
      </c>
      <c r="P42" s="20">
        <f>Khulna!P313</f>
        <v>0</v>
      </c>
      <c r="Q42" s="48" t="e">
        <f>Khulna!Q313</f>
        <v>#DIV/0!</v>
      </c>
      <c r="R42" s="2">
        <f>Khulna!R313</f>
        <v>0</v>
      </c>
    </row>
    <row r="43" spans="1:18" s="3" customFormat="1" ht="25.5" customHeight="1" x14ac:dyDescent="0.25">
      <c r="A43" s="119" t="s">
        <v>206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</row>
    <row r="44" spans="1:18" s="3" customFormat="1" ht="28.5" x14ac:dyDescent="0.25">
      <c r="A44" s="2">
        <v>34</v>
      </c>
      <c r="B44" s="4" t="str">
        <f>Khulna!B331</f>
        <v>247122005-Hatbatihat-Koiyahat via Bagulardanga Rd.</v>
      </c>
      <c r="C44" s="2">
        <f>Khulna!C331</f>
        <v>0</v>
      </c>
      <c r="D44" s="20">
        <f>Khulna!D331</f>
        <v>0</v>
      </c>
      <c r="E44" s="20">
        <f>Khulna!E331</f>
        <v>0</v>
      </c>
      <c r="F44" s="23">
        <f>Khulna!F331</f>
        <v>0</v>
      </c>
      <c r="G44" s="20">
        <f>Khulna!G331</f>
        <v>0</v>
      </c>
      <c r="H44" s="76">
        <f>Khulna!H331</f>
        <v>0</v>
      </c>
      <c r="I44" s="54">
        <f>Khulna!I331</f>
        <v>0</v>
      </c>
      <c r="J44" s="76">
        <f>Khulna!J331</f>
        <v>0</v>
      </c>
      <c r="K44" s="20">
        <f>Khulna!K331</f>
        <v>0</v>
      </c>
      <c r="L44" s="48">
        <f>Khulna!L331</f>
        <v>0</v>
      </c>
      <c r="M44" s="76">
        <f>Khulna!M331</f>
        <v>0</v>
      </c>
      <c r="N44" s="5">
        <f>Khulna!N331</f>
        <v>0</v>
      </c>
      <c r="O44" s="20">
        <f>Khulna!O331</f>
        <v>0</v>
      </c>
      <c r="P44" s="20">
        <f>Khulna!P331</f>
        <v>0</v>
      </c>
      <c r="Q44" s="48" t="e">
        <f>Khulna!Q331</f>
        <v>#DIV/0!</v>
      </c>
      <c r="R44" s="2">
        <f>Khulna!R331</f>
        <v>0</v>
      </c>
    </row>
    <row r="45" spans="1:18" s="3" customFormat="1" ht="25.5" customHeight="1" x14ac:dyDescent="0.25">
      <c r="A45" s="119" t="s">
        <v>242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</row>
    <row r="46" spans="1:18" s="3" customFormat="1" thickBot="1" x14ac:dyDescent="0.3">
      <c r="A46" s="2">
        <v>35</v>
      </c>
      <c r="B46" s="4" t="str">
        <f>Khulna!B383</f>
        <v>Tree Plantation</v>
      </c>
      <c r="C46" s="2">
        <f>Khulna!C383</f>
        <v>0</v>
      </c>
      <c r="D46" s="20">
        <f>Khulna!D383</f>
        <v>0</v>
      </c>
      <c r="E46" s="20">
        <f>Khulna!E383</f>
        <v>0</v>
      </c>
      <c r="F46" s="23">
        <f>Khulna!F383</f>
        <v>0</v>
      </c>
      <c r="G46" s="20">
        <f>Khulna!G383</f>
        <v>0</v>
      </c>
      <c r="H46" s="76">
        <f>Khulna!H383</f>
        <v>0</v>
      </c>
      <c r="I46" s="54">
        <f>Khulna!I383</f>
        <v>0</v>
      </c>
      <c r="J46" s="76">
        <f>Khulna!J383</f>
        <v>0</v>
      </c>
      <c r="K46" s="20">
        <f>Khulna!K383</f>
        <v>0</v>
      </c>
      <c r="L46" s="48">
        <f>Khulna!L383</f>
        <v>0</v>
      </c>
      <c r="M46" s="76">
        <f>Khulna!M383</f>
        <v>0</v>
      </c>
      <c r="N46" s="5">
        <f>Khulna!N333</f>
        <v>0</v>
      </c>
      <c r="O46" s="20">
        <f>Khulna!O383</f>
        <v>0</v>
      </c>
      <c r="P46" s="20">
        <f>Khulna!P383</f>
        <v>0</v>
      </c>
      <c r="Q46" s="48" t="e">
        <f>Khulna!Q383</f>
        <v>#DIV/0!</v>
      </c>
      <c r="R46" s="2">
        <f>Khulna!R383</f>
        <v>0</v>
      </c>
    </row>
    <row r="47" spans="1:18" s="42" customFormat="1" ht="15.75" thickBot="1" x14ac:dyDescent="0.3">
      <c r="A47" s="108" t="s">
        <v>32</v>
      </c>
      <c r="B47" s="109"/>
      <c r="C47" s="59"/>
      <c r="D47" s="39">
        <f>SUM(D7:D46)</f>
        <v>10.885</v>
      </c>
      <c r="E47" s="39">
        <f t="shared" ref="E47:G47" si="0">SUM(E7:E46)</f>
        <v>0</v>
      </c>
      <c r="F47" s="40">
        <f t="shared" si="0"/>
        <v>0</v>
      </c>
      <c r="G47" s="39">
        <f t="shared" si="0"/>
        <v>734.95</v>
      </c>
      <c r="H47" s="78"/>
      <c r="I47" s="57"/>
      <c r="J47" s="78"/>
      <c r="K47" s="39">
        <f t="shared" ref="K47" si="1">SUM(K7:K46)</f>
        <v>482.24500000000006</v>
      </c>
      <c r="L47" s="51">
        <f>AVERAGE(L7:L46)</f>
        <v>2.4285714285714282E-2</v>
      </c>
      <c r="M47" s="78"/>
      <c r="N47" s="39">
        <f t="shared" ref="N47" si="2">SUM(N7:N46)</f>
        <v>0</v>
      </c>
      <c r="O47" s="39">
        <f>SUM(O7:O46)</f>
        <v>39.090000000000003</v>
      </c>
      <c r="P47" s="39">
        <f t="shared" ref="P47" si="3">SUM(P7:P46)</f>
        <v>-39.090000000000003</v>
      </c>
      <c r="Q47" s="51">
        <f>O47/K47</f>
        <v>8.1058383186969271E-2</v>
      </c>
      <c r="R47" s="41"/>
    </row>
  </sheetData>
  <mergeCells count="26">
    <mergeCell ref="A1:R1"/>
    <mergeCell ref="R2:R4"/>
    <mergeCell ref="D3:F3"/>
    <mergeCell ref="G3:G4"/>
    <mergeCell ref="A2:A4"/>
    <mergeCell ref="B2:B4"/>
    <mergeCell ref="N2:P2"/>
    <mergeCell ref="N3:N4"/>
    <mergeCell ref="P3:P4"/>
    <mergeCell ref="A45:R45"/>
    <mergeCell ref="A47:B47"/>
    <mergeCell ref="A43:R43"/>
    <mergeCell ref="A21:R21"/>
    <mergeCell ref="A12:R12"/>
    <mergeCell ref="A39:R39"/>
    <mergeCell ref="A6:R6"/>
    <mergeCell ref="D2:G2"/>
    <mergeCell ref="O3:O4"/>
    <mergeCell ref="H2:H4"/>
    <mergeCell ref="I2:I4"/>
    <mergeCell ref="J2:J4"/>
    <mergeCell ref="K2:K4"/>
    <mergeCell ref="L2:L4"/>
    <mergeCell ref="M2:M4"/>
    <mergeCell ref="Q2:Q4"/>
    <mergeCell ref="C2:C4"/>
  </mergeCells>
  <pageMargins left="0" right="0" top="0.74803149606299213" bottom="0.74803149606299213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opLeftCell="G1" zoomScaleNormal="100" zoomScaleSheetLayoutView="100" workbookViewId="0">
      <pane ySplit="5" topLeftCell="A36" activePane="bottomLeft" state="frozen"/>
      <selection pane="bottomLeft" activeCell="B7" sqref="B7"/>
    </sheetView>
  </sheetViews>
  <sheetFormatPr defaultRowHeight="14.25" x14ac:dyDescent="0.25"/>
  <cols>
    <col min="1" max="1" width="3.7109375" style="1" bestFit="1" customWidth="1"/>
    <col min="2" max="2" width="49.140625" style="1" customWidth="1"/>
    <col min="3" max="3" width="14.7109375" style="1" customWidth="1"/>
    <col min="4" max="4" width="7.28515625" style="1" customWidth="1"/>
    <col min="5" max="5" width="8.28515625" style="1" customWidth="1"/>
    <col min="6" max="6" width="5" style="24" customWidth="1"/>
    <col min="7" max="7" width="9.7109375" style="1" customWidth="1"/>
    <col min="8" max="8" width="12" style="85" customWidth="1"/>
    <col min="9" max="9" width="14.5703125" style="73" customWidth="1"/>
    <col min="10" max="10" width="11.85546875" style="85" customWidth="1"/>
    <col min="11" max="11" width="11.5703125" style="1" customWidth="1"/>
    <col min="12" max="12" width="11.140625" style="74" customWidth="1"/>
    <col min="13" max="13" width="16.28515625" style="85" customWidth="1"/>
    <col min="14" max="14" width="14.5703125" style="72" customWidth="1"/>
    <col min="15" max="15" width="13.7109375" style="1" customWidth="1"/>
    <col min="16" max="16" width="13.5703125" style="1" customWidth="1"/>
    <col min="17" max="17" width="12.85546875" style="74" customWidth="1"/>
    <col min="18" max="18" width="13.85546875" style="1" customWidth="1"/>
    <col min="19" max="16384" width="9.140625" style="1"/>
  </cols>
  <sheetData>
    <row r="1" spans="1:22" ht="21" customHeight="1" thickBot="1" x14ac:dyDescent="0.3">
      <c r="A1" s="107" t="s">
        <v>10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22" ht="30.75" customHeight="1" thickBot="1" x14ac:dyDescent="0.3">
      <c r="A2" s="142" t="s">
        <v>0</v>
      </c>
      <c r="B2" s="142" t="s">
        <v>1</v>
      </c>
      <c r="C2" s="116" t="s">
        <v>246</v>
      </c>
      <c r="D2" s="123" t="s">
        <v>258</v>
      </c>
      <c r="E2" s="124"/>
      <c r="F2" s="124"/>
      <c r="G2" s="125"/>
      <c r="H2" s="126" t="s">
        <v>247</v>
      </c>
      <c r="I2" s="129" t="s">
        <v>248</v>
      </c>
      <c r="J2" s="126" t="s">
        <v>249</v>
      </c>
      <c r="K2" s="132" t="s">
        <v>257</v>
      </c>
      <c r="L2" s="120" t="s">
        <v>250</v>
      </c>
      <c r="M2" s="126" t="s">
        <v>255</v>
      </c>
      <c r="N2" s="137" t="s">
        <v>251</v>
      </c>
      <c r="O2" s="138"/>
      <c r="P2" s="139"/>
      <c r="Q2" s="120" t="s">
        <v>254</v>
      </c>
      <c r="R2" s="116" t="s">
        <v>21</v>
      </c>
      <c r="S2" s="6"/>
      <c r="T2" s="6"/>
      <c r="U2" s="6"/>
      <c r="V2" s="6"/>
    </row>
    <row r="3" spans="1:22" ht="15" customHeight="1" x14ac:dyDescent="0.25">
      <c r="A3" s="143"/>
      <c r="B3" s="143"/>
      <c r="C3" s="117"/>
      <c r="D3" s="145" t="s">
        <v>5</v>
      </c>
      <c r="E3" s="145"/>
      <c r="F3" s="145"/>
      <c r="G3" s="114" t="s">
        <v>6</v>
      </c>
      <c r="H3" s="127"/>
      <c r="I3" s="130"/>
      <c r="J3" s="127"/>
      <c r="K3" s="133"/>
      <c r="L3" s="121"/>
      <c r="M3" s="127"/>
      <c r="N3" s="135" t="s">
        <v>252</v>
      </c>
      <c r="O3" s="135" t="s">
        <v>256</v>
      </c>
      <c r="P3" s="140" t="s">
        <v>253</v>
      </c>
      <c r="Q3" s="121"/>
      <c r="R3" s="117"/>
    </row>
    <row r="4" spans="1:22" ht="32.25" customHeight="1" thickBot="1" x14ac:dyDescent="0.3">
      <c r="A4" s="144"/>
      <c r="B4" s="144"/>
      <c r="C4" s="118"/>
      <c r="D4" s="45" t="s">
        <v>2</v>
      </c>
      <c r="E4" s="45" t="s">
        <v>3</v>
      </c>
      <c r="F4" s="46" t="s">
        <v>4</v>
      </c>
      <c r="G4" s="115"/>
      <c r="H4" s="128"/>
      <c r="I4" s="131"/>
      <c r="J4" s="128"/>
      <c r="K4" s="134"/>
      <c r="L4" s="122"/>
      <c r="M4" s="128"/>
      <c r="N4" s="136"/>
      <c r="O4" s="136"/>
      <c r="P4" s="141"/>
      <c r="Q4" s="122"/>
      <c r="R4" s="118"/>
    </row>
    <row r="5" spans="1:22" ht="15.75" thickBot="1" x14ac:dyDescent="0.3">
      <c r="A5" s="43">
        <v>1</v>
      </c>
      <c r="B5" s="43">
        <v>2</v>
      </c>
      <c r="C5" s="43">
        <v>4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53">
        <v>17</v>
      </c>
      <c r="R5" s="43">
        <v>18</v>
      </c>
    </row>
    <row r="6" spans="1:22" ht="25.5" customHeight="1" x14ac:dyDescent="0.25">
      <c r="A6" s="119" t="s">
        <v>7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22" ht="28.5" x14ac:dyDescent="0.25">
      <c r="A7" s="2">
        <v>1</v>
      </c>
      <c r="B7" s="4" t="str">
        <f>Khulna!B41</f>
        <v xml:space="preserve">247753004-Ghatbhog UP-Dhopakhola-Doba Bazer Road </v>
      </c>
      <c r="C7" s="2">
        <f>Khulna!C41</f>
        <v>0</v>
      </c>
      <c r="D7" s="5">
        <f>Khulna!D41</f>
        <v>0</v>
      </c>
      <c r="E7" s="5">
        <f>Khulna!E41</f>
        <v>0</v>
      </c>
      <c r="F7" s="22">
        <f>Khulna!F41</f>
        <v>0</v>
      </c>
      <c r="G7" s="5">
        <f>Khulna!G41</f>
        <v>0</v>
      </c>
      <c r="H7" s="75">
        <f>Khulna!H41</f>
        <v>0</v>
      </c>
      <c r="I7" s="68">
        <f>Khulna!I41</f>
        <v>0</v>
      </c>
      <c r="J7" s="75">
        <f>Khulna!J41</f>
        <v>0</v>
      </c>
      <c r="K7" s="5">
        <f>Khulna!K41</f>
        <v>0</v>
      </c>
      <c r="L7" s="61">
        <f>Khulna!L41</f>
        <v>0</v>
      </c>
      <c r="M7" s="75">
        <f>Khulna!M41</f>
        <v>0</v>
      </c>
      <c r="N7" s="5">
        <f>Khulna!N41</f>
        <v>0</v>
      </c>
      <c r="O7" s="5">
        <f>Khulna!O41</f>
        <v>0</v>
      </c>
      <c r="P7" s="5">
        <f>Khulna!P41</f>
        <v>0</v>
      </c>
      <c r="Q7" s="61" t="e">
        <f>Khulna!Q41</f>
        <v>#DIV/0!</v>
      </c>
      <c r="R7" s="2">
        <f>Khulna!R41</f>
        <v>0</v>
      </c>
    </row>
    <row r="8" spans="1:22" ht="28.5" x14ac:dyDescent="0.25">
      <c r="A8" s="2">
        <v>2</v>
      </c>
      <c r="B8" s="4" t="str">
        <f>Khulna!B42</f>
        <v>247753008-Naihati UP Office (R&amp;H)-Lockpur GC Road.</v>
      </c>
      <c r="C8" s="2">
        <f>Khulna!C42</f>
        <v>0</v>
      </c>
      <c r="D8" s="5">
        <f>Khulna!D42</f>
        <v>0</v>
      </c>
      <c r="E8" s="5">
        <f>Khulna!E42</f>
        <v>0</v>
      </c>
      <c r="F8" s="22">
        <f>Khulna!F42</f>
        <v>0</v>
      </c>
      <c r="G8" s="5">
        <f>Khulna!G42</f>
        <v>0</v>
      </c>
      <c r="H8" s="75">
        <f>Khulna!H42</f>
        <v>0</v>
      </c>
      <c r="I8" s="68">
        <f>Khulna!I42</f>
        <v>0</v>
      </c>
      <c r="J8" s="75">
        <f>Khulna!J42</f>
        <v>0</v>
      </c>
      <c r="K8" s="5">
        <f>Khulna!K42</f>
        <v>0</v>
      </c>
      <c r="L8" s="61">
        <f>Khulna!L42</f>
        <v>0</v>
      </c>
      <c r="M8" s="75">
        <f>Khulna!M42</f>
        <v>0</v>
      </c>
      <c r="N8" s="5">
        <f>Khulna!N42</f>
        <v>0</v>
      </c>
      <c r="O8" s="5">
        <f>Khulna!O42</f>
        <v>0</v>
      </c>
      <c r="P8" s="5">
        <f>Khulna!P42</f>
        <v>0</v>
      </c>
      <c r="Q8" s="61" t="e">
        <f>Khulna!Q42</f>
        <v>#DIV/0!</v>
      </c>
      <c r="R8" s="2">
        <f>Khulna!R42</f>
        <v>0</v>
      </c>
    </row>
    <row r="9" spans="1:22" s="3" customFormat="1" ht="25.5" customHeight="1" x14ac:dyDescent="0.25">
      <c r="A9" s="119" t="s">
        <v>64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</row>
    <row r="10" spans="1:22" s="3" customFormat="1" ht="85.5" x14ac:dyDescent="0.25">
      <c r="A10" s="18">
        <v>3</v>
      </c>
      <c r="B10" s="4" t="str">
        <f>Khulna!B98</f>
        <v>247754024 - Rupsha Bagerhat Noman School - Tilokhat via Khider Box House - Janata Market Road (Ch: 2216m - 5986m) by BC &amp; (b) Construction of 02 Nos (1.00m x 1.00m) U-Type Drain Culvert at Ch: 2105m &amp; 2959m on the same road.</v>
      </c>
      <c r="C10" s="2" t="str">
        <f>Khulna!C98</f>
        <v>KDRIDP/Khul/W-03/2016-17</v>
      </c>
      <c r="D10" s="5">
        <f>Khulna!D98</f>
        <v>3.77</v>
      </c>
      <c r="E10" s="5">
        <f>Khulna!E98</f>
        <v>0</v>
      </c>
      <c r="F10" s="22">
        <f>Khulna!F98</f>
        <v>0</v>
      </c>
      <c r="G10" s="5">
        <f>Khulna!G98</f>
        <v>192.88</v>
      </c>
      <c r="H10" s="75">
        <f>Khulna!H98</f>
        <v>42877</v>
      </c>
      <c r="I10" s="68" t="str">
        <f>Khulna!I98</f>
        <v>Md. Noor Hossain</v>
      </c>
      <c r="J10" s="75">
        <f>Khulna!J98</f>
        <v>42919</v>
      </c>
      <c r="K10" s="5">
        <f>Khulna!K98</f>
        <v>187.25</v>
      </c>
      <c r="L10" s="61">
        <f>Khulna!L98</f>
        <v>0.6</v>
      </c>
      <c r="M10" s="75">
        <f>Khulna!M98</f>
        <v>43290</v>
      </c>
      <c r="N10" s="5">
        <f>Khulna!N98</f>
        <v>0</v>
      </c>
      <c r="O10" s="5">
        <f>Khulna!O98</f>
        <v>117.36</v>
      </c>
      <c r="P10" s="5">
        <f>Khulna!P98</f>
        <v>-117.36</v>
      </c>
      <c r="Q10" s="61">
        <f>Khulna!Q98</f>
        <v>0.62675567423230971</v>
      </c>
      <c r="R10" s="2" t="str">
        <f>Khulna!R98</f>
        <v>Salvage Tk. 60,06,901.00</v>
      </c>
    </row>
    <row r="11" spans="1:22" s="3" customFormat="1" ht="28.5" x14ac:dyDescent="0.25">
      <c r="A11" s="18">
        <v>4</v>
      </c>
      <c r="B11" s="4" t="str">
        <f>Khulna!B99</f>
        <v>247754025-Jabusa-Bhangonpar-Jabusa h/s-Khayghat Rd.</v>
      </c>
      <c r="C11" s="2">
        <f>Khulna!C99</f>
        <v>0</v>
      </c>
      <c r="D11" s="5">
        <f>Khulna!D99</f>
        <v>0</v>
      </c>
      <c r="E11" s="5">
        <f>Khulna!E99</f>
        <v>0</v>
      </c>
      <c r="F11" s="22">
        <f>Khulna!F99</f>
        <v>0</v>
      </c>
      <c r="G11" s="5">
        <f>Khulna!G99</f>
        <v>0</v>
      </c>
      <c r="H11" s="75">
        <f>Khulna!H99</f>
        <v>0</v>
      </c>
      <c r="I11" s="68">
        <f>Khulna!I99</f>
        <v>0</v>
      </c>
      <c r="J11" s="75">
        <f>Khulna!J99</f>
        <v>0</v>
      </c>
      <c r="K11" s="5">
        <f>Khulna!K99</f>
        <v>0</v>
      </c>
      <c r="L11" s="61">
        <f>Khulna!L99</f>
        <v>0</v>
      </c>
      <c r="M11" s="75">
        <f>Khulna!M99</f>
        <v>0</v>
      </c>
      <c r="N11" s="5">
        <f>Khulna!N99</f>
        <v>0</v>
      </c>
      <c r="O11" s="5">
        <f>Khulna!O99</f>
        <v>0</v>
      </c>
      <c r="P11" s="5">
        <f>Khulna!P99</f>
        <v>0</v>
      </c>
      <c r="Q11" s="61" t="e">
        <f>Khulna!Q99</f>
        <v>#DIV/0!</v>
      </c>
      <c r="R11" s="2">
        <f>Khulna!R99</f>
        <v>0</v>
      </c>
    </row>
    <row r="12" spans="1:22" s="3" customFormat="1" ht="28.5" x14ac:dyDescent="0.25">
      <c r="A12" s="18">
        <v>5</v>
      </c>
      <c r="B12" s="4" t="str">
        <f>Khulna!B100</f>
        <v xml:space="preserve">247755009-Gilatala-S.Bahirdia Thana boundary Rd.                                             </v>
      </c>
      <c r="C12" s="2">
        <f>Khulna!C100</f>
        <v>0</v>
      </c>
      <c r="D12" s="5">
        <f>Khulna!D100</f>
        <v>0</v>
      </c>
      <c r="E12" s="5">
        <f>Khulna!E100</f>
        <v>0</v>
      </c>
      <c r="F12" s="22">
        <f>Khulna!F100</f>
        <v>0</v>
      </c>
      <c r="G12" s="5">
        <f>Khulna!G100</f>
        <v>0</v>
      </c>
      <c r="H12" s="75">
        <f>Khulna!H100</f>
        <v>0</v>
      </c>
      <c r="I12" s="68">
        <f>Khulna!I100</f>
        <v>0</v>
      </c>
      <c r="J12" s="75">
        <f>Khulna!J100</f>
        <v>0</v>
      </c>
      <c r="K12" s="5">
        <f>Khulna!K100</f>
        <v>0</v>
      </c>
      <c r="L12" s="61">
        <f>Khulna!L100</f>
        <v>0</v>
      </c>
      <c r="M12" s="75">
        <f>Khulna!M100</f>
        <v>0</v>
      </c>
      <c r="N12" s="5">
        <f>Khulna!N100</f>
        <v>0</v>
      </c>
      <c r="O12" s="5">
        <f>Khulna!O100</f>
        <v>0</v>
      </c>
      <c r="P12" s="5">
        <f>Khulna!P100</f>
        <v>0</v>
      </c>
      <c r="Q12" s="61" t="e">
        <f>Khulna!Q100</f>
        <v>#DIV/0!</v>
      </c>
      <c r="R12" s="2">
        <f>Khulna!R100</f>
        <v>0</v>
      </c>
    </row>
    <row r="13" spans="1:22" s="3" customFormat="1" x14ac:dyDescent="0.25">
      <c r="A13" s="18">
        <v>6</v>
      </c>
      <c r="B13" s="4" t="str">
        <f>Khulna!B101</f>
        <v xml:space="preserve">247755019-Shealihat-Nornia WAPDA Rd.                                             </v>
      </c>
      <c r="C13" s="2">
        <f>Khulna!C101</f>
        <v>0</v>
      </c>
      <c r="D13" s="5">
        <f>Khulna!D101</f>
        <v>0</v>
      </c>
      <c r="E13" s="5">
        <f>Khulna!E101</f>
        <v>0</v>
      </c>
      <c r="F13" s="22">
        <f>Khulna!F101</f>
        <v>0</v>
      </c>
      <c r="G13" s="5">
        <f>Khulna!G101</f>
        <v>0</v>
      </c>
      <c r="H13" s="75">
        <f>Khulna!H101</f>
        <v>0</v>
      </c>
      <c r="I13" s="68">
        <f>Khulna!I101</f>
        <v>0</v>
      </c>
      <c r="J13" s="75">
        <f>Khulna!J101</f>
        <v>0</v>
      </c>
      <c r="K13" s="5">
        <f>Khulna!K101</f>
        <v>0</v>
      </c>
      <c r="L13" s="61">
        <f>Khulna!L101</f>
        <v>0</v>
      </c>
      <c r="M13" s="75">
        <f>Khulna!M101</f>
        <v>0</v>
      </c>
      <c r="N13" s="5">
        <f>Khulna!N101</f>
        <v>0</v>
      </c>
      <c r="O13" s="5">
        <f>Khulna!O101</f>
        <v>0</v>
      </c>
      <c r="P13" s="5">
        <f>Khulna!P101</f>
        <v>0</v>
      </c>
      <c r="Q13" s="61" t="e">
        <f>Khulna!Q101</f>
        <v>#DIV/0!</v>
      </c>
      <c r="R13" s="2">
        <f>Khulna!R101</f>
        <v>0</v>
      </c>
    </row>
    <row r="14" spans="1:22" s="3" customFormat="1" ht="42.75" x14ac:dyDescent="0.25">
      <c r="A14" s="18">
        <v>7</v>
      </c>
      <c r="B14" s="4" t="str">
        <f>Khulna!B102</f>
        <v>247755111 - Improvement of Alipur collage-shahabuddin sikder house - Bhabanipur School road (ch: 00-1750m)</v>
      </c>
      <c r="C14" s="2" t="str">
        <f>Khulna!C102</f>
        <v>KDRIDP/Khul/W-09/2016-17</v>
      </c>
      <c r="D14" s="5">
        <f>Khulna!D102</f>
        <v>1.75</v>
      </c>
      <c r="E14" s="5">
        <f>Khulna!E102</f>
        <v>0</v>
      </c>
      <c r="F14" s="22">
        <f>Khulna!F102</f>
        <v>0</v>
      </c>
      <c r="G14" s="5">
        <f>Khulna!G102</f>
        <v>102.87</v>
      </c>
      <c r="H14" s="75">
        <f>Khulna!H102</f>
        <v>43048</v>
      </c>
      <c r="I14" s="68" t="str">
        <f>Khulna!I102</f>
        <v>M/S Mizan Enterprise</v>
      </c>
      <c r="J14" s="75">
        <f>Khulna!J102</f>
        <v>42988</v>
      </c>
      <c r="K14" s="5">
        <f>Khulna!K102</f>
        <v>97.32</v>
      </c>
      <c r="L14" s="61">
        <f>Khulna!L102</f>
        <v>0.7</v>
      </c>
      <c r="M14" s="75">
        <f>Khulna!M102</f>
        <v>43373</v>
      </c>
      <c r="N14" s="5">
        <f>Khulna!N102</f>
        <v>0</v>
      </c>
      <c r="O14" s="5">
        <f>Khulna!O102</f>
        <v>59.74</v>
      </c>
      <c r="P14" s="5">
        <f>Khulna!P102</f>
        <v>-59.74</v>
      </c>
      <c r="Q14" s="61">
        <f>Khulna!Q102</f>
        <v>0.61385121249486241</v>
      </c>
      <c r="R14" s="2" t="str">
        <f>Khulna!R102</f>
        <v>Salvage Tk. 10,87,735.00</v>
      </c>
    </row>
    <row r="15" spans="1:22" s="3" customFormat="1" ht="71.25" x14ac:dyDescent="0.25">
      <c r="A15" s="18">
        <v>8</v>
      </c>
      <c r="B15" s="4" t="str">
        <f>Khulna!B103</f>
        <v>247755206 - Improvement of Deara Paulpara - Agrodut Field via Chairman House Road (Ch: 240 -1043m) [Rupsa] [Salvage Cost of this package is Tk 683664.00 (fixed) which will be paid by contractor]</v>
      </c>
      <c r="C15" s="2" t="str">
        <f>Khulna!C103</f>
        <v>KDRIDP/Khul/W-32/2017-18</v>
      </c>
      <c r="D15" s="5">
        <f>Khulna!D103</f>
        <v>0.80300000000000005</v>
      </c>
      <c r="E15" s="5">
        <f>Khulna!E103</f>
        <v>0</v>
      </c>
      <c r="F15" s="22">
        <f>Khulna!F103</f>
        <v>0</v>
      </c>
      <c r="G15" s="5">
        <f>Khulna!G103</f>
        <v>51.3</v>
      </c>
      <c r="H15" s="75">
        <f>Khulna!H103</f>
        <v>43144</v>
      </c>
      <c r="I15" s="68" t="str">
        <f>Khulna!I103</f>
        <v>M/S Totul &amp; Co</v>
      </c>
      <c r="J15" s="75">
        <f>Khulna!J103</f>
        <v>43174</v>
      </c>
      <c r="K15" s="5">
        <f>Khulna!K103</f>
        <v>51.296999999999997</v>
      </c>
      <c r="L15" s="61">
        <f>Khulna!L103</f>
        <v>0.3</v>
      </c>
      <c r="M15" s="75">
        <f>Khulna!M103</f>
        <v>43501</v>
      </c>
      <c r="N15" s="5">
        <f>Khulna!N103</f>
        <v>0</v>
      </c>
      <c r="O15" s="5">
        <f>Khulna!O103</f>
        <v>22.347000000000001</v>
      </c>
      <c r="P15" s="5">
        <f>Khulna!P103</f>
        <v>-22.347000000000001</v>
      </c>
      <c r="Q15" s="61">
        <f>Khulna!Q103</f>
        <v>0.43563951108251947</v>
      </c>
      <c r="R15" s="2">
        <f>Khulna!R103</f>
        <v>0</v>
      </c>
    </row>
    <row r="16" spans="1:22" s="3" customFormat="1" ht="42.75" x14ac:dyDescent="0.25">
      <c r="A16" s="18">
        <v>9</v>
      </c>
      <c r="B16" s="4" t="str">
        <f>Khulna!B104</f>
        <v>247755290 - Improvement of Narikali Raton dey house - Chara Battala Via Bablu sheik house road (Ch. 500-1000m)</v>
      </c>
      <c r="C16" s="2" t="str">
        <f>Khulna!C104</f>
        <v>KDRIDP/Khul/W-08/2016-17</v>
      </c>
      <c r="D16" s="5">
        <f>Khulna!D104</f>
        <v>0.5</v>
      </c>
      <c r="E16" s="5">
        <f>Khulna!E104</f>
        <v>0</v>
      </c>
      <c r="F16" s="22">
        <f>Khulna!F104</f>
        <v>0</v>
      </c>
      <c r="G16" s="5">
        <f>Khulna!G104</f>
        <v>23.88</v>
      </c>
      <c r="H16" s="75">
        <f>Khulna!H104</f>
        <v>43048</v>
      </c>
      <c r="I16" s="68" t="str">
        <f>Khulna!I104</f>
        <v>M/s Ziaul Traders</v>
      </c>
      <c r="J16" s="75">
        <f>Khulna!J104</f>
        <v>43111</v>
      </c>
      <c r="K16" s="5">
        <f>Khulna!K104</f>
        <v>25.03</v>
      </c>
      <c r="L16" s="61">
        <f>Khulna!L104</f>
        <v>0.1</v>
      </c>
      <c r="M16" s="75">
        <f>Khulna!M104</f>
        <v>43318</v>
      </c>
      <c r="N16" s="5">
        <f>Khulna!N104</f>
        <v>0</v>
      </c>
      <c r="O16" s="5">
        <f>Khulna!O104</f>
        <v>0</v>
      </c>
      <c r="P16" s="5">
        <f>Khulna!P104</f>
        <v>0</v>
      </c>
      <c r="Q16" s="61">
        <f>Khulna!Q104</f>
        <v>0</v>
      </c>
      <c r="R16" s="2" t="str">
        <f>Khulna!R104</f>
        <v>Salvage Tk. 1,53,369.00</v>
      </c>
    </row>
    <row r="17" spans="1:18" s="3" customFormat="1" ht="28.5" x14ac:dyDescent="0.25">
      <c r="A17" s="18">
        <v>10</v>
      </c>
      <c r="B17" s="4" t="str">
        <f>Khulna!B105</f>
        <v>247755387-Alaipur -Sheikhpura FRB- Narikeli Rabindranath house-Kachatala Bazar Rd.</v>
      </c>
      <c r="C17" s="2">
        <f>Khulna!C105</f>
        <v>0</v>
      </c>
      <c r="D17" s="5">
        <f>Khulna!D105</f>
        <v>0</v>
      </c>
      <c r="E17" s="5">
        <f>Khulna!E105</f>
        <v>0</v>
      </c>
      <c r="F17" s="22">
        <f>Khulna!F105</f>
        <v>0</v>
      </c>
      <c r="G17" s="5">
        <f>Khulna!G105</f>
        <v>0</v>
      </c>
      <c r="H17" s="75">
        <f>Khulna!H105</f>
        <v>0</v>
      </c>
      <c r="I17" s="68">
        <f>Khulna!I105</f>
        <v>0</v>
      </c>
      <c r="J17" s="75">
        <f>Khulna!J105</f>
        <v>0</v>
      </c>
      <c r="K17" s="5">
        <f>Khulna!K105</f>
        <v>0</v>
      </c>
      <c r="L17" s="61">
        <f>Khulna!L105</f>
        <v>0</v>
      </c>
      <c r="M17" s="75">
        <f>Khulna!M105</f>
        <v>0</v>
      </c>
      <c r="N17" s="5">
        <f>Khulna!N105</f>
        <v>0</v>
      </c>
      <c r="O17" s="5">
        <f>Khulna!O105</f>
        <v>0</v>
      </c>
      <c r="P17" s="5">
        <f>Khulna!P105</f>
        <v>0</v>
      </c>
      <c r="Q17" s="61" t="e">
        <f>Khulna!Q105</f>
        <v>#DIV/0!</v>
      </c>
      <c r="R17" s="2">
        <f>Khulna!R105</f>
        <v>0</v>
      </c>
    </row>
    <row r="18" spans="1:18" s="3" customFormat="1" ht="42.75" x14ac:dyDescent="0.25">
      <c r="A18" s="18">
        <v>11</v>
      </c>
      <c r="B18" s="4" t="str">
        <f>Khulna!B106</f>
        <v xml:space="preserve">247755450-TSB UP Goalbathan R&amp;H Road-Noor Mohammad Fakir house to driver Wadud Kazi house </v>
      </c>
      <c r="C18" s="2">
        <f>Khulna!C106</f>
        <v>0</v>
      </c>
      <c r="D18" s="5">
        <f>Khulna!D106</f>
        <v>0</v>
      </c>
      <c r="E18" s="5">
        <f>Khulna!E106</f>
        <v>0</v>
      </c>
      <c r="F18" s="22">
        <f>Khulna!F106</f>
        <v>0</v>
      </c>
      <c r="G18" s="5">
        <f>Khulna!G106</f>
        <v>0</v>
      </c>
      <c r="H18" s="75">
        <f>Khulna!H106</f>
        <v>0</v>
      </c>
      <c r="I18" s="68">
        <f>Khulna!I106</f>
        <v>0</v>
      </c>
      <c r="J18" s="75">
        <f>Khulna!J106</f>
        <v>0</v>
      </c>
      <c r="K18" s="5">
        <f>Khulna!K106</f>
        <v>0</v>
      </c>
      <c r="L18" s="61">
        <f>Khulna!L106</f>
        <v>0</v>
      </c>
      <c r="M18" s="75">
        <f>Khulna!M106</f>
        <v>0</v>
      </c>
      <c r="N18" s="5">
        <f>Khulna!N106</f>
        <v>0</v>
      </c>
      <c r="O18" s="5">
        <f>Khulna!O106</f>
        <v>0</v>
      </c>
      <c r="P18" s="5">
        <f>Khulna!P106</f>
        <v>0</v>
      </c>
      <c r="Q18" s="61" t="e">
        <f>Khulna!Q106</f>
        <v>#DIV/0!</v>
      </c>
      <c r="R18" s="2">
        <f>Khulna!R106</f>
        <v>0</v>
      </c>
    </row>
    <row r="19" spans="1:18" s="3" customFormat="1" ht="71.25" x14ac:dyDescent="0.25">
      <c r="A19" s="18">
        <v>12</v>
      </c>
      <c r="B19" s="4" t="str">
        <f>Khulna!B107</f>
        <v>247755396 - Improvement of Uttar Khajadanga Main Road - Arafat House via Mosjid to Rafiqul Shop Road (Ch: 00 - 900m) [Rupsa] [Salvage Cost of this package is Tk 709542.00 (fixed) which will be paid by contractor]</v>
      </c>
      <c r="C19" s="2" t="str">
        <f>Khulna!C107</f>
        <v>KDRIDP/Khul/W-33/2017-18</v>
      </c>
      <c r="D19" s="5">
        <f>Khulna!D107</f>
        <v>0.9</v>
      </c>
      <c r="E19" s="5">
        <f>Khulna!E107</f>
        <v>0</v>
      </c>
      <c r="F19" s="22">
        <f>Khulna!F107</f>
        <v>0</v>
      </c>
      <c r="G19" s="5">
        <f>Khulna!G107</f>
        <v>58.38</v>
      </c>
      <c r="H19" s="75">
        <f>Khulna!H107</f>
        <v>43097</v>
      </c>
      <c r="I19" s="68" t="str">
        <f>Khulna!I107</f>
        <v>M/S Totul &amp; Co</v>
      </c>
      <c r="J19" s="75">
        <f>Khulna!J107</f>
        <v>43174</v>
      </c>
      <c r="K19" s="5">
        <f>Khulna!K107</f>
        <v>61.29</v>
      </c>
      <c r="L19" s="61">
        <f>Khulna!L107</f>
        <v>0</v>
      </c>
      <c r="M19" s="75">
        <f>Khulna!M107</f>
        <v>43501</v>
      </c>
      <c r="N19" s="5">
        <f>Khulna!N107</f>
        <v>0</v>
      </c>
      <c r="O19" s="5">
        <f>Khulna!O107</f>
        <v>0</v>
      </c>
      <c r="P19" s="5">
        <f>Khulna!P107</f>
        <v>0</v>
      </c>
      <c r="Q19" s="61">
        <f>Khulna!Q107</f>
        <v>0</v>
      </c>
      <c r="R19" s="2">
        <f>Khulna!R107</f>
        <v>0</v>
      </c>
    </row>
    <row r="20" spans="1:18" s="3" customFormat="1" ht="85.5" x14ac:dyDescent="0.25">
      <c r="A20" s="18">
        <v>13</v>
      </c>
      <c r="B20" s="4" t="str">
        <f>Khulna!B108</f>
        <v xml:space="preserve">247755440-(a) Improvement of Elaipur Khorshed Ali house-Shobedali house road via Motair Chairman house Road (Ch: 00-725m) by BC
(b) Construction of 02 Nos 0.600m x 0.600m U-Type Drain culvert at Ch: 165m &amp; 265m on the same road. </v>
      </c>
      <c r="C20" s="2" t="str">
        <f>Khulna!C108</f>
        <v>KDRIDP/Khul/W-14/2016-17</v>
      </c>
      <c r="D20" s="5">
        <f>Khulna!D108</f>
        <v>0.72499999999999998</v>
      </c>
      <c r="E20" s="5">
        <f>Khulna!E108</f>
        <v>0</v>
      </c>
      <c r="F20" s="22">
        <f>Khulna!F108</f>
        <v>0</v>
      </c>
      <c r="G20" s="5">
        <f>Khulna!G108</f>
        <v>51.26</v>
      </c>
      <c r="H20" s="75">
        <f>Khulna!H108</f>
        <v>43048</v>
      </c>
      <c r="I20" s="68" t="str">
        <f>Khulna!I108</f>
        <v>M/s Ziaul Traders</v>
      </c>
      <c r="J20" s="75">
        <f>Khulna!J108</f>
        <v>43111</v>
      </c>
      <c r="K20" s="5">
        <f>Khulna!K108</f>
        <v>53.72</v>
      </c>
      <c r="L20" s="61">
        <f>Khulna!L108</f>
        <v>0.3</v>
      </c>
      <c r="M20" s="75">
        <f>Khulna!M108</f>
        <v>43392</v>
      </c>
      <c r="N20" s="5">
        <f>Khulna!N108</f>
        <v>0</v>
      </c>
      <c r="O20" s="5">
        <f>Khulna!O108</f>
        <v>32.173000000000002</v>
      </c>
      <c r="P20" s="5">
        <f>Khulna!P108</f>
        <v>-32.173000000000002</v>
      </c>
      <c r="Q20" s="61">
        <f>Khulna!Q108</f>
        <v>0.59890171258376768</v>
      </c>
      <c r="R20" s="2" t="str">
        <f>Khulna!R108</f>
        <v>Salvage Tk. 4,04,987.00</v>
      </c>
    </row>
    <row r="21" spans="1:18" s="3" customFormat="1" ht="85.5" x14ac:dyDescent="0.25">
      <c r="A21" s="18">
        <v>14</v>
      </c>
      <c r="B21" s="4" t="str">
        <f>Khulna!B109</f>
        <v>247755441-(a) Improvement of Elaipur Primary School-Rupsha Mongla (R&amp;H) road via Motair Chairman house Road (Ch: 00-555m) by BC
(b) Construction of 05 Nos 0.600m x 0.600m U-Type Drain culvert at Ch: 210m, 340m, 370m, 451m &amp; 540m on the same road.</v>
      </c>
      <c r="C21" s="2" t="str">
        <f>Khulna!C109</f>
        <v>KDRIDP/Khul/W-15/2016-17</v>
      </c>
      <c r="D21" s="5">
        <f>Khulna!D109</f>
        <v>0.55000000000000004</v>
      </c>
      <c r="E21" s="5">
        <f>Khulna!E109</f>
        <v>0</v>
      </c>
      <c r="F21" s="22">
        <f>Khulna!F109</f>
        <v>0</v>
      </c>
      <c r="G21" s="5">
        <f>Khulna!G109</f>
        <v>38.405999999999999</v>
      </c>
      <c r="H21" s="75">
        <f>Khulna!H109</f>
        <v>43048</v>
      </c>
      <c r="I21" s="68" t="str">
        <f>Khulna!I109</f>
        <v>M/s Ziaul Traders</v>
      </c>
      <c r="J21" s="75">
        <f>Khulna!J109</f>
        <v>43111</v>
      </c>
      <c r="K21" s="5">
        <f>Khulna!K109</f>
        <v>40.25</v>
      </c>
      <c r="L21" s="61">
        <f>Khulna!L109</f>
        <v>0.3</v>
      </c>
      <c r="M21" s="75">
        <f>Khulna!M109</f>
        <v>43259</v>
      </c>
      <c r="N21" s="5">
        <f>Khulna!N109</f>
        <v>0</v>
      </c>
      <c r="O21" s="5">
        <f>Khulna!O109</f>
        <v>13.53</v>
      </c>
      <c r="P21" s="5">
        <f>Khulna!P109</f>
        <v>-13.53</v>
      </c>
      <c r="Q21" s="61">
        <f>Khulna!Q109</f>
        <v>0.33614906832298136</v>
      </c>
      <c r="R21" s="2" t="str">
        <f>Khulna!R109</f>
        <v>Salvage Tk. 4,27,750.00</v>
      </c>
    </row>
    <row r="22" spans="1:18" s="3" customFormat="1" ht="71.25" x14ac:dyDescent="0.25">
      <c r="A22" s="18">
        <v>15</v>
      </c>
      <c r="B22" s="4" t="str">
        <f>Khulna!B110</f>
        <v>247755060 - Improvement of Kazdia Bazar - Kazdia Eid Gah - Bari Sk's House Road (Ch: 00 -1290m) [Rupsa] [Salvage Cost of this package is Tk 1777999.00 (fixed) which will be paid by contractor]</v>
      </c>
      <c r="C22" s="2" t="str">
        <f>Khulna!C110</f>
        <v>KDRIDP/Khul/W-36/2017-18</v>
      </c>
      <c r="D22" s="5">
        <f>Khulna!D110</f>
        <v>1.29</v>
      </c>
      <c r="E22" s="5">
        <f>Khulna!E110</f>
        <v>0</v>
      </c>
      <c r="F22" s="22">
        <f>Khulna!F110</f>
        <v>0</v>
      </c>
      <c r="G22" s="5">
        <f>Khulna!G110</f>
        <v>91.3</v>
      </c>
      <c r="H22" s="75">
        <f>Khulna!H110</f>
        <v>43032</v>
      </c>
      <c r="I22" s="68" t="str">
        <f>Khulna!I110</f>
        <v>M.A Jalil Khan</v>
      </c>
      <c r="J22" s="75">
        <f>Khulna!J110</f>
        <v>43079</v>
      </c>
      <c r="K22" s="5">
        <f>Khulna!K110</f>
        <v>95.41</v>
      </c>
      <c r="L22" s="61">
        <f>Khulna!L110</f>
        <v>0.3</v>
      </c>
      <c r="M22" s="75">
        <f>Khulna!M110</f>
        <v>43393</v>
      </c>
      <c r="N22" s="5">
        <f>Khulna!N110</f>
        <v>0</v>
      </c>
      <c r="O22" s="5">
        <f>Khulna!O110</f>
        <v>25</v>
      </c>
      <c r="P22" s="5">
        <f>Khulna!P110</f>
        <v>-25</v>
      </c>
      <c r="Q22" s="61">
        <f>Khulna!Q110</f>
        <v>0.2620270411906509</v>
      </c>
      <c r="R22" s="2" t="str">
        <f>Khulna!R110</f>
        <v>Salvage Tk. 17,77,999.00</v>
      </c>
    </row>
    <row r="23" spans="1:18" s="3" customFormat="1" ht="71.25" x14ac:dyDescent="0.25">
      <c r="A23" s="18">
        <v>16</v>
      </c>
      <c r="B23" s="4" t="str">
        <f>Khulna!B111</f>
        <v>247755162 -Improvement of Rupali Sea Food - Gupiar Khal via Shahjahan Graders House to Al - Aksa Koborkhana Road (Ch: 00 - 520m) [Rupsa] [Salvage Cost of this package is Tk 158397.00 (fixed) which will be paid by contractor]</v>
      </c>
      <c r="C23" s="2" t="str">
        <f>Khulna!C111</f>
        <v>KDRIDP/Khul/W-35/2017-18</v>
      </c>
      <c r="D23" s="5">
        <f>Khulna!D111</f>
        <v>0.52</v>
      </c>
      <c r="E23" s="5">
        <f>Khulna!E111</f>
        <v>0</v>
      </c>
      <c r="F23" s="22">
        <f>Khulna!F111</f>
        <v>0</v>
      </c>
      <c r="G23" s="5">
        <f>Khulna!G111</f>
        <v>32.57</v>
      </c>
      <c r="H23" s="75">
        <f>Khulna!H111</f>
        <v>43097</v>
      </c>
      <c r="I23" s="68" t="str">
        <f>Khulna!I111</f>
        <v>M/S Totul &amp; Co</v>
      </c>
      <c r="J23" s="75">
        <f>Khulna!J111</f>
        <v>43184</v>
      </c>
      <c r="K23" s="5">
        <f>Khulna!K111</f>
        <v>34.85</v>
      </c>
      <c r="L23" s="61">
        <f>Khulna!L111</f>
        <v>0</v>
      </c>
      <c r="M23" s="75">
        <f>Khulna!M111</f>
        <v>43465</v>
      </c>
      <c r="N23" s="5">
        <f>Khulna!N111</f>
        <v>0</v>
      </c>
      <c r="O23" s="5">
        <f>Khulna!O111</f>
        <v>0</v>
      </c>
      <c r="P23" s="5">
        <f>Khulna!P111</f>
        <v>0</v>
      </c>
      <c r="Q23" s="61">
        <f>Khulna!Q111</f>
        <v>0</v>
      </c>
      <c r="R23" s="2">
        <f>Khulna!R111</f>
        <v>0</v>
      </c>
    </row>
    <row r="24" spans="1:18" s="3" customFormat="1" ht="28.5" x14ac:dyDescent="0.25">
      <c r="A24" s="18">
        <v>17</v>
      </c>
      <c r="B24" s="4" t="str">
        <f>Khulna!B112</f>
        <v>247755047 - Mahabub House - Siddique Sheikh House (Ch: 00-480m) road.</v>
      </c>
      <c r="C24" s="2" t="str">
        <f>Khulna!C112</f>
        <v>KDRIDP/Khul/W-13/2016-17</v>
      </c>
      <c r="D24" s="5">
        <f>Khulna!D112</f>
        <v>0.48</v>
      </c>
      <c r="E24" s="5">
        <f>Khulna!E112</f>
        <v>0</v>
      </c>
      <c r="F24" s="22">
        <f>Khulna!F112</f>
        <v>0</v>
      </c>
      <c r="G24" s="5">
        <f>Khulna!G112</f>
        <v>30.95</v>
      </c>
      <c r="H24" s="75">
        <f>Khulna!H112</f>
        <v>43032</v>
      </c>
      <c r="I24" s="68" t="str">
        <f>Khulna!I112</f>
        <v>M/s. Milon Treders</v>
      </c>
      <c r="J24" s="75">
        <f>Khulna!J112</f>
        <v>43079</v>
      </c>
      <c r="K24" s="5">
        <f>Khulna!K112</f>
        <v>30.7</v>
      </c>
      <c r="L24" s="61">
        <f>Khulna!L112</f>
        <v>0.3</v>
      </c>
      <c r="M24" s="75">
        <f>Khulna!M112</f>
        <v>43359</v>
      </c>
      <c r="N24" s="5">
        <f>Khulna!N112</f>
        <v>0</v>
      </c>
      <c r="O24" s="5">
        <f>Khulna!O112</f>
        <v>0</v>
      </c>
      <c r="P24" s="5">
        <f>Khulna!P112</f>
        <v>0</v>
      </c>
      <c r="Q24" s="61">
        <f>Khulna!Q112</f>
        <v>0</v>
      </c>
      <c r="R24" s="2">
        <f>Khulna!R112</f>
        <v>0</v>
      </c>
    </row>
    <row r="25" spans="1:18" s="3" customFormat="1" ht="25.5" customHeight="1" x14ac:dyDescent="0.25">
      <c r="A25" s="119" t="s">
        <v>167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</row>
    <row r="26" spans="1:18" s="3" customFormat="1" ht="85.5" x14ac:dyDescent="0.25">
      <c r="A26" s="2">
        <v>18</v>
      </c>
      <c r="B26" s="4" t="str">
        <f>Khulna!B256</f>
        <v>247755118 - Improvement of Alaipur - Anandanagar FRB Putimari - Peara Village Jami Mosque - Chandunsree H/O Khalid Howlader Road by HBB (Ch: 00 - 2500m) [Rupsa] [Salvage Cost of this package is Tk 623967.00 (fixed) which will be paid by contractor]</v>
      </c>
      <c r="C26" s="2" t="str">
        <f>Khulna!C256</f>
        <v>KDRIDP/Khul/W-34/2017-18</v>
      </c>
      <c r="D26" s="5">
        <f>Khulna!D256</f>
        <v>2.5</v>
      </c>
      <c r="E26" s="5">
        <f>Khulna!E256</f>
        <v>0</v>
      </c>
      <c r="F26" s="22">
        <f>Khulna!F256</f>
        <v>0</v>
      </c>
      <c r="G26" s="5">
        <f>Khulna!G256</f>
        <v>98.9</v>
      </c>
      <c r="H26" s="75">
        <f>Khulna!H256</f>
        <v>43032</v>
      </c>
      <c r="I26" s="68" t="str">
        <f>Khulna!I256</f>
        <v>M/s Amin &amp; Co.</v>
      </c>
      <c r="J26" s="75">
        <f>Khulna!J256</f>
        <v>43074</v>
      </c>
      <c r="K26" s="5">
        <f>Khulna!K256</f>
        <v>89.01</v>
      </c>
      <c r="L26" s="61">
        <f>Khulna!L256</f>
        <v>0.05</v>
      </c>
      <c r="M26" s="75">
        <f>Khulna!M256</f>
        <v>43445</v>
      </c>
      <c r="N26" s="20">
        <f>Khulna!N256</f>
        <v>0</v>
      </c>
      <c r="O26" s="5">
        <f>Khulna!O256</f>
        <v>0</v>
      </c>
      <c r="P26" s="5">
        <f>Khulna!P256</f>
        <v>0</v>
      </c>
      <c r="Q26" s="61">
        <f>Khulna!Q256</f>
        <v>0</v>
      </c>
      <c r="R26" s="2" t="str">
        <f>Khulna!R256</f>
        <v>Salvage Tk. 6,23,967.00</v>
      </c>
    </row>
    <row r="27" spans="1:18" s="3" customFormat="1" ht="25.5" customHeight="1" x14ac:dyDescent="0.25">
      <c r="A27" s="119" t="s">
        <v>196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</row>
    <row r="28" spans="1:18" s="3" customFormat="1" ht="42.75" x14ac:dyDescent="0.25">
      <c r="A28" s="2">
        <v>19</v>
      </c>
      <c r="B28" s="4" t="str">
        <f>Khulna!B294</f>
        <v>247755494-Construction of 40.00 m long PSC Gider Bridge on Taltala Rampaul-Alaipur Sheikhpur FRB(Paulghat) road at ch-1000m.</v>
      </c>
      <c r="C28" s="2" t="str">
        <f>Khulna!C294</f>
        <v>KDRIDP/Khul/B-01/2017-18</v>
      </c>
      <c r="D28" s="20">
        <f>Khulna!D294</f>
        <v>0</v>
      </c>
      <c r="E28" s="20">
        <f>Khulna!E294</f>
        <v>40</v>
      </c>
      <c r="F28" s="23">
        <f>Khulna!F294</f>
        <v>0</v>
      </c>
      <c r="G28" s="20">
        <f>Khulna!G294</f>
        <v>288.18700000000001</v>
      </c>
      <c r="H28" s="76">
        <f>Khulna!H294</f>
        <v>0</v>
      </c>
      <c r="I28" s="54">
        <f>Khulna!I294</f>
        <v>0</v>
      </c>
      <c r="J28" s="76">
        <f>Khulna!J294</f>
        <v>0</v>
      </c>
      <c r="K28" s="20">
        <f>Khulna!K294</f>
        <v>0</v>
      </c>
      <c r="L28" s="48">
        <f>Khulna!L294</f>
        <v>0</v>
      </c>
      <c r="M28" s="76">
        <f>Khulna!M294</f>
        <v>0</v>
      </c>
      <c r="N28" s="5">
        <f>Khulna!N294</f>
        <v>0</v>
      </c>
      <c r="O28" s="20">
        <f>Khulna!O294</f>
        <v>0</v>
      </c>
      <c r="P28" s="20">
        <f>Khulna!P294</f>
        <v>0</v>
      </c>
      <c r="Q28" s="48" t="e">
        <f>Khulna!Q294</f>
        <v>#DIV/0!</v>
      </c>
      <c r="R28" s="2">
        <f>Khulna!R294</f>
        <v>0</v>
      </c>
    </row>
    <row r="29" spans="1:18" s="3" customFormat="1" ht="25.5" customHeight="1" x14ac:dyDescent="0.25">
      <c r="A29" s="119" t="s">
        <v>206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</row>
    <row r="30" spans="1:18" s="3" customFormat="1" ht="28.5" x14ac:dyDescent="0.25">
      <c r="A30" s="2">
        <v>20</v>
      </c>
      <c r="B30" s="4" t="str">
        <f>Khulna!B317</f>
        <v>247752001-Thana H/Q-Alaipurhat- Sheikhpura GC Road.</v>
      </c>
      <c r="C30" s="2">
        <f>Khulna!C317</f>
        <v>0</v>
      </c>
      <c r="D30" s="20">
        <f>Khulna!D317</f>
        <v>0</v>
      </c>
      <c r="E30" s="20">
        <f>Khulna!E317</f>
        <v>0</v>
      </c>
      <c r="F30" s="23">
        <f>Khulna!F317</f>
        <v>0</v>
      </c>
      <c r="G30" s="20">
        <f>Khulna!G317</f>
        <v>0</v>
      </c>
      <c r="H30" s="76">
        <f>Khulna!H317</f>
        <v>0</v>
      </c>
      <c r="I30" s="54">
        <f>Khulna!I317</f>
        <v>0</v>
      </c>
      <c r="J30" s="76">
        <f>Khulna!J317</f>
        <v>0</v>
      </c>
      <c r="K30" s="20">
        <f>Khulna!K317</f>
        <v>0</v>
      </c>
      <c r="L30" s="48">
        <f>Khulna!L317</f>
        <v>0</v>
      </c>
      <c r="M30" s="76">
        <f>Khulna!M317</f>
        <v>0</v>
      </c>
      <c r="N30" s="5">
        <f>Khulna!N317</f>
        <v>0</v>
      </c>
      <c r="O30" s="20">
        <f>Khulna!O317</f>
        <v>0</v>
      </c>
      <c r="P30" s="20">
        <f>Khulna!P317</f>
        <v>0</v>
      </c>
      <c r="Q30" s="48" t="e">
        <f>Khulna!Q317</f>
        <v>#DIV/0!</v>
      </c>
      <c r="R30" s="2">
        <f>Khulna!R317</f>
        <v>0</v>
      </c>
    </row>
    <row r="31" spans="1:18" ht="28.5" x14ac:dyDescent="0.25">
      <c r="A31" s="2">
        <v>21</v>
      </c>
      <c r="B31" s="4" t="str">
        <f>Khulna!B318</f>
        <v>247753004-Ghatbhog UP- Dhopakhala -Doba Bazar Rd.</v>
      </c>
      <c r="C31" s="2">
        <f>Khulna!C318</f>
        <v>0</v>
      </c>
      <c r="D31" s="20">
        <f>Khulna!D318</f>
        <v>0</v>
      </c>
      <c r="E31" s="20">
        <f>Khulna!E318</f>
        <v>0</v>
      </c>
      <c r="F31" s="23">
        <f>Khulna!F318</f>
        <v>0</v>
      </c>
      <c r="G31" s="20">
        <f>Khulna!G318</f>
        <v>0</v>
      </c>
      <c r="H31" s="76">
        <f>Khulna!H318</f>
        <v>0</v>
      </c>
      <c r="I31" s="54">
        <f>Khulna!I318</f>
        <v>0</v>
      </c>
      <c r="J31" s="76">
        <f>Khulna!J318</f>
        <v>0</v>
      </c>
      <c r="K31" s="20">
        <f>Khulna!K318</f>
        <v>0</v>
      </c>
      <c r="L31" s="48">
        <f>Khulna!L318</f>
        <v>0</v>
      </c>
      <c r="M31" s="76">
        <f>Khulna!M318</f>
        <v>0</v>
      </c>
      <c r="N31" s="5">
        <f>Khulna!N318</f>
        <v>0</v>
      </c>
      <c r="O31" s="20">
        <f>Khulna!O318</f>
        <v>0</v>
      </c>
      <c r="P31" s="20">
        <f>Khulna!P318</f>
        <v>0</v>
      </c>
      <c r="Q31" s="48" t="e">
        <f>Khulna!Q318</f>
        <v>#DIV/0!</v>
      </c>
      <c r="R31" s="2">
        <f>Khulna!R318</f>
        <v>0</v>
      </c>
    </row>
    <row r="32" spans="1:18" ht="28.5" x14ac:dyDescent="0.25">
      <c r="A32" s="2">
        <v>22</v>
      </c>
      <c r="B32" s="4" t="str">
        <f>Khulna!B319</f>
        <v>247755184-Pithabhog school-Sheikpur FRB via Munsur Paik- Jagodis Tagur house Rd.</v>
      </c>
      <c r="C32" s="2">
        <f>Khulna!C319</f>
        <v>0</v>
      </c>
      <c r="D32" s="20">
        <f>Khulna!D319</f>
        <v>0</v>
      </c>
      <c r="E32" s="20">
        <f>Khulna!E319</f>
        <v>0</v>
      </c>
      <c r="F32" s="23">
        <f>Khulna!F319</f>
        <v>0</v>
      </c>
      <c r="G32" s="20">
        <f>Khulna!G319</f>
        <v>0</v>
      </c>
      <c r="H32" s="76">
        <f>Khulna!H319</f>
        <v>0</v>
      </c>
      <c r="I32" s="54">
        <f>Khulna!I319</f>
        <v>0</v>
      </c>
      <c r="J32" s="76">
        <f>Khulna!J319</f>
        <v>0</v>
      </c>
      <c r="K32" s="20">
        <f>Khulna!K319</f>
        <v>0</v>
      </c>
      <c r="L32" s="48">
        <f>Khulna!L319</f>
        <v>0</v>
      </c>
      <c r="M32" s="76">
        <f>Khulna!M319</f>
        <v>0</v>
      </c>
      <c r="N32" s="5">
        <f>Khulna!N319</f>
        <v>0</v>
      </c>
      <c r="O32" s="20">
        <f>Khulna!O319</f>
        <v>0</v>
      </c>
      <c r="P32" s="20">
        <f>Khulna!P319</f>
        <v>0</v>
      </c>
      <c r="Q32" s="48" t="e">
        <f>Khulna!Q319</f>
        <v>#DIV/0!</v>
      </c>
      <c r="R32" s="2">
        <f>Khulna!R319</f>
        <v>0</v>
      </c>
    </row>
    <row r="33" spans="1:18" ht="28.5" x14ac:dyDescent="0.25">
      <c r="A33" s="2">
        <v>23</v>
      </c>
      <c r="B33" s="4" t="str">
        <f>Khulna!B320</f>
        <v>247755290-Narikali Raton dey house-Chara Battala via Bablu Sheikh house Rd.</v>
      </c>
      <c r="C33" s="2">
        <f>Khulna!C320</f>
        <v>0</v>
      </c>
      <c r="D33" s="20">
        <f>Khulna!D320</f>
        <v>0</v>
      </c>
      <c r="E33" s="20">
        <f>Khulna!E320</f>
        <v>0</v>
      </c>
      <c r="F33" s="23">
        <f>Khulna!F320</f>
        <v>0</v>
      </c>
      <c r="G33" s="20">
        <f>Khulna!G320</f>
        <v>0</v>
      </c>
      <c r="H33" s="76">
        <f>Khulna!H320</f>
        <v>0</v>
      </c>
      <c r="I33" s="54">
        <f>Khulna!I320</f>
        <v>0</v>
      </c>
      <c r="J33" s="76">
        <f>Khulna!J320</f>
        <v>0</v>
      </c>
      <c r="K33" s="20">
        <f>Khulna!K320</f>
        <v>0</v>
      </c>
      <c r="L33" s="48">
        <f>Khulna!L320</f>
        <v>0</v>
      </c>
      <c r="M33" s="76">
        <f>Khulna!M320</f>
        <v>0</v>
      </c>
      <c r="N33" s="5">
        <f>Khulna!N320</f>
        <v>0</v>
      </c>
      <c r="O33" s="20">
        <f>Khulna!O320</f>
        <v>0</v>
      </c>
      <c r="P33" s="20">
        <f>Khulna!P320</f>
        <v>0</v>
      </c>
      <c r="Q33" s="48" t="e">
        <f>Khulna!Q320</f>
        <v>#DIV/0!</v>
      </c>
      <c r="R33" s="2">
        <f>Khulna!R320</f>
        <v>0</v>
      </c>
    </row>
    <row r="34" spans="1:18" s="3" customFormat="1" ht="25.5" customHeight="1" x14ac:dyDescent="0.25">
      <c r="A34" s="119" t="s">
        <v>237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</row>
    <row r="35" spans="1:18" s="3" customFormat="1" ht="42.75" x14ac:dyDescent="0.25">
      <c r="A35" s="2">
        <v>24</v>
      </c>
      <c r="B35" s="4" t="str">
        <f>Khulna!B357</f>
        <v>Construction of Alaipur Bazar</v>
      </c>
      <c r="C35" s="2" t="str">
        <f>Khulna!C357</f>
        <v>KDRIDP/Khul/GC-01/2017-18</v>
      </c>
      <c r="D35" s="20">
        <f>Khulna!D357</f>
        <v>0</v>
      </c>
      <c r="E35" s="20">
        <f>Khulna!E357</f>
        <v>0</v>
      </c>
      <c r="F35" s="23">
        <f>Khulna!F357</f>
        <v>1</v>
      </c>
      <c r="G35" s="20">
        <f>Khulna!G357</f>
        <v>22.35</v>
      </c>
      <c r="H35" s="76">
        <f>Khulna!H357</f>
        <v>43130</v>
      </c>
      <c r="I35" s="54" t="str">
        <f>Khulna!I357</f>
        <v>M/A Amirun Enterprise</v>
      </c>
      <c r="J35" s="76">
        <f>Khulna!J357</f>
        <v>43184</v>
      </c>
      <c r="K35" s="20">
        <f>Khulna!K357</f>
        <v>20.11</v>
      </c>
      <c r="L35" s="48">
        <f>Khulna!L357</f>
        <v>0</v>
      </c>
      <c r="M35" s="76">
        <f>Khulna!M357</f>
        <v>43465</v>
      </c>
      <c r="N35" s="5">
        <f>Khulna!N357</f>
        <v>0</v>
      </c>
      <c r="O35" s="20">
        <f>Khulna!O357</f>
        <v>0</v>
      </c>
      <c r="P35" s="20">
        <f>Khulna!P357</f>
        <v>0</v>
      </c>
      <c r="Q35" s="48">
        <f>Khulna!Q357</f>
        <v>0</v>
      </c>
      <c r="R35" s="2">
        <f>Khulna!R357</f>
        <v>0</v>
      </c>
    </row>
    <row r="36" spans="1:18" s="3" customFormat="1" ht="25.5" customHeight="1" x14ac:dyDescent="0.25">
      <c r="A36" s="119" t="s">
        <v>239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</row>
    <row r="37" spans="1:18" s="3" customFormat="1" ht="28.5" x14ac:dyDescent="0.25">
      <c r="A37" s="2">
        <v>25</v>
      </c>
      <c r="B37" s="4" t="str">
        <f>Khulna!B366</f>
        <v>Construction of Rupsa Riverghat (Ferryghat).</v>
      </c>
      <c r="C37" s="2" t="str">
        <f>Khulna!C366</f>
        <v>KDRIDP/Khul/G-14/2017-18</v>
      </c>
      <c r="D37" s="20">
        <f>Khulna!D366</f>
        <v>0</v>
      </c>
      <c r="E37" s="20">
        <f>Khulna!E366</f>
        <v>0</v>
      </c>
      <c r="F37" s="23">
        <f>Khulna!F366</f>
        <v>1</v>
      </c>
      <c r="G37" s="20">
        <f>Khulna!G366</f>
        <v>30.2</v>
      </c>
      <c r="H37" s="76">
        <f>Khulna!H366</f>
        <v>0</v>
      </c>
      <c r="I37" s="54">
        <f>Khulna!I366</f>
        <v>0</v>
      </c>
      <c r="J37" s="76">
        <f>Khulna!J366</f>
        <v>0</v>
      </c>
      <c r="K37" s="20">
        <f>Khulna!K366</f>
        <v>0</v>
      </c>
      <c r="L37" s="48">
        <f>Khulna!L366</f>
        <v>0</v>
      </c>
      <c r="M37" s="76">
        <f>Khulna!M366</f>
        <v>0</v>
      </c>
      <c r="N37" s="5">
        <f>Khulna!N366</f>
        <v>0</v>
      </c>
      <c r="O37" s="20">
        <f>Khulna!O366</f>
        <v>0</v>
      </c>
      <c r="P37" s="20">
        <f>Khulna!P366</f>
        <v>0</v>
      </c>
      <c r="Q37" s="48" t="e">
        <f>Khulna!Q366</f>
        <v>#DIV/0!</v>
      </c>
      <c r="R37" s="2" t="str">
        <f>Khulna!R366</f>
        <v>Re Tender</v>
      </c>
    </row>
    <row r="38" spans="1:18" s="3" customFormat="1" ht="25.5" customHeight="1" x14ac:dyDescent="0.25">
      <c r="A38" s="119" t="s">
        <v>242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</row>
    <row r="39" spans="1:18" s="3" customFormat="1" ht="15" thickBot="1" x14ac:dyDescent="0.3">
      <c r="A39" s="2">
        <v>26</v>
      </c>
      <c r="B39" s="4" t="str">
        <f>Khulna!B377</f>
        <v>Tree Plantation</v>
      </c>
      <c r="C39" s="2">
        <f>Khulna!C377</f>
        <v>0</v>
      </c>
      <c r="D39" s="20">
        <f>Khulna!D377</f>
        <v>0</v>
      </c>
      <c r="E39" s="20">
        <f>Khulna!E377</f>
        <v>0</v>
      </c>
      <c r="F39" s="23">
        <f>Khulna!F377</f>
        <v>0</v>
      </c>
      <c r="G39" s="20">
        <f>Khulna!G377</f>
        <v>0</v>
      </c>
      <c r="H39" s="76">
        <f>Khulna!H377</f>
        <v>0</v>
      </c>
      <c r="I39" s="54">
        <f>Khulna!I377</f>
        <v>0</v>
      </c>
      <c r="J39" s="76">
        <f>Khulna!J377</f>
        <v>0</v>
      </c>
      <c r="K39" s="20">
        <f>Khulna!K377</f>
        <v>0</v>
      </c>
      <c r="L39" s="48">
        <f>Khulna!L377</f>
        <v>0</v>
      </c>
      <c r="M39" s="76">
        <f>Khulna!M377</f>
        <v>0</v>
      </c>
      <c r="N39" s="5">
        <f>Khulna!N377</f>
        <v>0</v>
      </c>
      <c r="O39" s="20">
        <f>Khulna!O377</f>
        <v>0</v>
      </c>
      <c r="P39" s="20">
        <f>Khulna!P377</f>
        <v>0</v>
      </c>
      <c r="Q39" s="48" t="e">
        <f>Khulna!Q377</f>
        <v>#DIV/0!</v>
      </c>
      <c r="R39" s="2">
        <f>Khulna!R377</f>
        <v>0</v>
      </c>
    </row>
    <row r="40" spans="1:18" s="42" customFormat="1" ht="15.75" thickBot="1" x14ac:dyDescent="0.3">
      <c r="A40" s="108" t="s">
        <v>32</v>
      </c>
      <c r="B40" s="109"/>
      <c r="C40" s="59"/>
      <c r="D40" s="39">
        <f>SUM(D7:D39)</f>
        <v>13.788</v>
      </c>
      <c r="E40" s="39">
        <f t="shared" ref="E40:G40" si="0">SUM(E7:E39)</f>
        <v>40</v>
      </c>
      <c r="F40" s="40">
        <f t="shared" si="0"/>
        <v>2</v>
      </c>
      <c r="G40" s="39">
        <f t="shared" si="0"/>
        <v>1113.433</v>
      </c>
      <c r="H40" s="78"/>
      <c r="I40" s="57"/>
      <c r="J40" s="78"/>
      <c r="K40" s="39">
        <f t="shared" ref="K40" si="1">SUM(K7:K39)</f>
        <v>786.23699999999997</v>
      </c>
      <c r="L40" s="51">
        <f>AVERAGE(L7:L39)</f>
        <v>0.11346153846153843</v>
      </c>
      <c r="M40" s="78"/>
      <c r="N40" s="39">
        <f t="shared" ref="N40" si="2">SUM(N7:N39)</f>
        <v>0</v>
      </c>
      <c r="O40" s="39">
        <f>SUM(O7:O39)</f>
        <v>270.14999999999998</v>
      </c>
      <c r="P40" s="39">
        <f t="shared" ref="P40" si="3">SUM(P7:P39)</f>
        <v>-270.14999999999998</v>
      </c>
      <c r="Q40" s="51">
        <f>O40/K40</f>
        <v>0.34359868589242176</v>
      </c>
      <c r="R40" s="41"/>
    </row>
  </sheetData>
  <mergeCells count="28">
    <mergeCell ref="A1:R1"/>
    <mergeCell ref="P3:P4"/>
    <mergeCell ref="N3:N4"/>
    <mergeCell ref="N2:P2"/>
    <mergeCell ref="R2:R4"/>
    <mergeCell ref="D3:F3"/>
    <mergeCell ref="G3:G4"/>
    <mergeCell ref="A2:A4"/>
    <mergeCell ref="B2:B4"/>
    <mergeCell ref="D2:G2"/>
    <mergeCell ref="C2:C4"/>
    <mergeCell ref="H2:H4"/>
    <mergeCell ref="Q2:Q4"/>
    <mergeCell ref="O3:O4"/>
    <mergeCell ref="I2:I4"/>
    <mergeCell ref="J2:J4"/>
    <mergeCell ref="K2:K4"/>
    <mergeCell ref="L2:L4"/>
    <mergeCell ref="M2:M4"/>
    <mergeCell ref="A40:B40"/>
    <mergeCell ref="A25:R25"/>
    <mergeCell ref="A9:R9"/>
    <mergeCell ref="A6:R6"/>
    <mergeCell ref="A36:R36"/>
    <mergeCell ref="A38:R38"/>
    <mergeCell ref="A34:R34"/>
    <mergeCell ref="A29:R29"/>
    <mergeCell ref="A27:R27"/>
  </mergeCells>
  <pageMargins left="0" right="0" top="0.74803149606299213" bottom="0.74803149606299213" header="0.31496062992125984" footer="0.31496062992125984"/>
  <pageSetup paperSize="5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topLeftCell="H1" zoomScaleNormal="100" zoomScaleSheetLayoutView="100" workbookViewId="0">
      <pane ySplit="4" topLeftCell="A35" activePane="bottomLeft" state="frozen"/>
      <selection activeCell="C1" sqref="C1"/>
      <selection pane="bottomLeft" activeCell="B7" sqref="B7"/>
    </sheetView>
  </sheetViews>
  <sheetFormatPr defaultRowHeight="14.25" x14ac:dyDescent="0.25"/>
  <cols>
    <col min="1" max="1" width="3.7109375" style="1" bestFit="1" customWidth="1"/>
    <col min="2" max="2" width="52.42578125" style="1" customWidth="1"/>
    <col min="3" max="3" width="15" style="1" customWidth="1"/>
    <col min="4" max="4" width="7.28515625" style="1" customWidth="1"/>
    <col min="5" max="5" width="8.28515625" style="1" customWidth="1"/>
    <col min="6" max="6" width="5.28515625" style="24" customWidth="1"/>
    <col min="7" max="7" width="14.7109375" style="1" customWidth="1"/>
    <col min="8" max="8" width="12.42578125" style="85" customWidth="1"/>
    <col min="9" max="9" width="12.85546875" style="73" customWidth="1"/>
    <col min="10" max="10" width="12.140625" style="85" customWidth="1"/>
    <col min="11" max="11" width="11.140625" style="1" customWidth="1"/>
    <col min="12" max="12" width="11.28515625" style="74" customWidth="1"/>
    <col min="13" max="13" width="16.85546875" style="85" customWidth="1"/>
    <col min="14" max="14" width="12.7109375" style="72" customWidth="1"/>
    <col min="15" max="16" width="11.85546875" style="72" customWidth="1"/>
    <col min="17" max="17" width="11.85546875" style="74" customWidth="1"/>
    <col min="18" max="18" width="13.7109375" style="1" customWidth="1"/>
    <col min="19" max="16384" width="9.140625" style="1"/>
  </cols>
  <sheetData>
    <row r="1" spans="1:22" ht="21" customHeight="1" thickBot="1" x14ac:dyDescent="0.3">
      <c r="A1" s="107" t="s">
        <v>11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22" ht="15.75" customHeight="1" thickBot="1" x14ac:dyDescent="0.3">
      <c r="A2" s="142" t="s">
        <v>0</v>
      </c>
      <c r="B2" s="142" t="s">
        <v>1</v>
      </c>
      <c r="C2" s="116" t="s">
        <v>246</v>
      </c>
      <c r="D2" s="123" t="s">
        <v>258</v>
      </c>
      <c r="E2" s="124"/>
      <c r="F2" s="124"/>
      <c r="G2" s="125"/>
      <c r="H2" s="126" t="s">
        <v>247</v>
      </c>
      <c r="I2" s="129" t="s">
        <v>248</v>
      </c>
      <c r="J2" s="126" t="s">
        <v>249</v>
      </c>
      <c r="K2" s="132" t="s">
        <v>257</v>
      </c>
      <c r="L2" s="120" t="s">
        <v>250</v>
      </c>
      <c r="M2" s="126" t="s">
        <v>255</v>
      </c>
      <c r="N2" s="137" t="s">
        <v>251</v>
      </c>
      <c r="O2" s="138"/>
      <c r="P2" s="139"/>
      <c r="Q2" s="120" t="s">
        <v>254</v>
      </c>
      <c r="R2" s="116" t="s">
        <v>21</v>
      </c>
      <c r="S2" s="6"/>
      <c r="T2" s="6"/>
      <c r="U2" s="6"/>
      <c r="V2" s="6"/>
    </row>
    <row r="3" spans="1:22" ht="15" customHeight="1" x14ac:dyDescent="0.25">
      <c r="A3" s="143"/>
      <c r="B3" s="143"/>
      <c r="C3" s="117"/>
      <c r="D3" s="145" t="s">
        <v>5</v>
      </c>
      <c r="E3" s="145"/>
      <c r="F3" s="145"/>
      <c r="G3" s="114" t="s">
        <v>6</v>
      </c>
      <c r="H3" s="127"/>
      <c r="I3" s="130"/>
      <c r="J3" s="127"/>
      <c r="K3" s="133"/>
      <c r="L3" s="121"/>
      <c r="M3" s="127"/>
      <c r="N3" s="135" t="s">
        <v>252</v>
      </c>
      <c r="O3" s="135" t="s">
        <v>256</v>
      </c>
      <c r="P3" s="140" t="s">
        <v>253</v>
      </c>
      <c r="Q3" s="121"/>
      <c r="R3" s="117"/>
    </row>
    <row r="4" spans="1:22" ht="32.25" customHeight="1" thickBot="1" x14ac:dyDescent="0.3">
      <c r="A4" s="144"/>
      <c r="B4" s="144"/>
      <c r="C4" s="118"/>
      <c r="D4" s="45" t="s">
        <v>2</v>
      </c>
      <c r="E4" s="45" t="s">
        <v>3</v>
      </c>
      <c r="F4" s="46" t="s">
        <v>4</v>
      </c>
      <c r="G4" s="115"/>
      <c r="H4" s="128"/>
      <c r="I4" s="131"/>
      <c r="J4" s="128"/>
      <c r="K4" s="134"/>
      <c r="L4" s="122"/>
      <c r="M4" s="128"/>
      <c r="N4" s="136"/>
      <c r="O4" s="136"/>
      <c r="P4" s="141"/>
      <c r="Q4" s="122"/>
      <c r="R4" s="118"/>
    </row>
    <row r="5" spans="1:22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43">
        <v>17</v>
      </c>
      <c r="R5" s="43">
        <v>18</v>
      </c>
    </row>
    <row r="6" spans="1:22" ht="25.5" customHeight="1" x14ac:dyDescent="0.25">
      <c r="A6" s="119" t="s">
        <v>12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22" ht="28.5" x14ac:dyDescent="0.25">
      <c r="A7" s="7">
        <v>1</v>
      </c>
      <c r="B7" s="8" t="str">
        <f>Khulna!B8</f>
        <v xml:space="preserve">247942001- Sachiadah RHD Road - Nagarkandi GC via Patla GC Road (Ch: 6370m - 10084m) by BC </v>
      </c>
      <c r="C7" s="7" t="str">
        <f>Khulna!C8</f>
        <v>KDRIDP/Khul/W-01/2016-17</v>
      </c>
      <c r="D7" s="9">
        <f>Khulna!D8</f>
        <v>3.71</v>
      </c>
      <c r="E7" s="9">
        <f>Khulna!E8</f>
        <v>0</v>
      </c>
      <c r="F7" s="27">
        <f>Khulna!F8</f>
        <v>0</v>
      </c>
      <c r="G7" s="9">
        <f>Khulna!G8</f>
        <v>245.93</v>
      </c>
      <c r="H7" s="75">
        <f>Khulna!H8</f>
        <v>42877</v>
      </c>
      <c r="I7" s="70" t="str">
        <f>Khulna!I8</f>
        <v>M/s Ziaul Traders</v>
      </c>
      <c r="J7" s="75">
        <f>Khulna!J8</f>
        <v>42919</v>
      </c>
      <c r="K7" s="9">
        <f>Khulna!K8</f>
        <v>240.91</v>
      </c>
      <c r="L7" s="65">
        <f>Khulna!L8</f>
        <v>0.6</v>
      </c>
      <c r="M7" s="75">
        <f>Khulna!M8</f>
        <v>43343</v>
      </c>
      <c r="N7" s="9">
        <f>Khulna!N8</f>
        <v>0</v>
      </c>
      <c r="O7" s="9">
        <f>Khulna!O8</f>
        <v>119.32</v>
      </c>
      <c r="P7" s="9">
        <f>Khulna!P8</f>
        <v>-119.32</v>
      </c>
      <c r="Q7" s="65">
        <f>Khulna!Q8</f>
        <v>0.49528869702378481</v>
      </c>
      <c r="R7" s="2" t="str">
        <f>Khulna!R8</f>
        <v>Salvage Tk. 26,86,784.00</v>
      </c>
    </row>
    <row r="8" spans="1:22" ht="28.5" x14ac:dyDescent="0.25">
      <c r="A8" s="2">
        <v>2</v>
      </c>
      <c r="B8" s="8" t="str">
        <f>Khulna!B9</f>
        <v>247942006- Improvement of Ajogara R&amp;H-Sheakpura GC Road (Ch:1881-2508m)</v>
      </c>
      <c r="C8" s="7" t="str">
        <f>Khulna!C9</f>
        <v>KDRIDP/Khul/W-70/2017-18</v>
      </c>
      <c r="D8" s="9">
        <f>Khulna!D9</f>
        <v>0.63</v>
      </c>
      <c r="E8" s="9">
        <f>Khulna!E9</f>
        <v>0</v>
      </c>
      <c r="F8" s="27">
        <f>Khulna!F9</f>
        <v>0</v>
      </c>
      <c r="G8" s="9">
        <f>Khulna!G9</f>
        <v>43.017000000000003</v>
      </c>
      <c r="H8" s="75">
        <f>Khulna!H9</f>
        <v>43256</v>
      </c>
      <c r="I8" s="70">
        <f>Khulna!I9</f>
        <v>0</v>
      </c>
      <c r="J8" s="75">
        <f>Khulna!J9</f>
        <v>0</v>
      </c>
      <c r="K8" s="9">
        <f>Khulna!K9</f>
        <v>0</v>
      </c>
      <c r="L8" s="65">
        <f>Khulna!L9</f>
        <v>0</v>
      </c>
      <c r="M8" s="75">
        <f>Khulna!M9</f>
        <v>0</v>
      </c>
      <c r="N8" s="9">
        <f>Khulna!N9</f>
        <v>0</v>
      </c>
      <c r="O8" s="9">
        <f>Khulna!O9</f>
        <v>0</v>
      </c>
      <c r="P8" s="9">
        <f>Khulna!P9</f>
        <v>0</v>
      </c>
      <c r="Q8" s="65" t="e">
        <f>Khulna!Q9</f>
        <v>#DIV/0!</v>
      </c>
      <c r="R8" s="2" t="str">
        <f>Khulna!R9</f>
        <v>Salvage Tk. 15,515.00</v>
      </c>
    </row>
    <row r="9" spans="1:22" ht="28.5" x14ac:dyDescent="0.25">
      <c r="A9" s="2">
        <v>3</v>
      </c>
      <c r="B9" s="8" t="str">
        <f>Khulna!B10</f>
        <v>247942010-Nalamara R&amp;H - Katenga GC via Abnali Rd.</v>
      </c>
      <c r="C9" s="7">
        <f>Khulna!C10</f>
        <v>0</v>
      </c>
      <c r="D9" s="9">
        <f>Khulna!D10</f>
        <v>0</v>
      </c>
      <c r="E9" s="9">
        <f>Khulna!E10</f>
        <v>0</v>
      </c>
      <c r="F9" s="27">
        <f>Khulna!F10</f>
        <v>0</v>
      </c>
      <c r="G9" s="9">
        <f>Khulna!G10</f>
        <v>0</v>
      </c>
      <c r="H9" s="75">
        <f>Khulna!H10</f>
        <v>0</v>
      </c>
      <c r="I9" s="70">
        <f>Khulna!I10</f>
        <v>0</v>
      </c>
      <c r="J9" s="75">
        <f>Khulna!J10</f>
        <v>0</v>
      </c>
      <c r="K9" s="9">
        <f>Khulna!K10</f>
        <v>0</v>
      </c>
      <c r="L9" s="65">
        <f>Khulna!L10</f>
        <v>0</v>
      </c>
      <c r="M9" s="75">
        <f>Khulna!M10</f>
        <v>0</v>
      </c>
      <c r="N9" s="9">
        <f>Khulna!N10</f>
        <v>0</v>
      </c>
      <c r="O9" s="9">
        <f>Khulna!O10</f>
        <v>0</v>
      </c>
      <c r="P9" s="9">
        <f>Khulna!P10</f>
        <v>0</v>
      </c>
      <c r="Q9" s="65" t="e">
        <f>Khulna!Q10</f>
        <v>#DIV/0!</v>
      </c>
      <c r="R9" s="2">
        <f>Khulna!R10</f>
        <v>0</v>
      </c>
    </row>
    <row r="10" spans="1:22" ht="25.5" customHeight="1" x14ac:dyDescent="0.25">
      <c r="A10" s="119" t="s">
        <v>7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</row>
    <row r="11" spans="1:22" ht="28.5" x14ac:dyDescent="0.25">
      <c r="A11" s="2">
        <v>4</v>
      </c>
      <c r="B11" s="4" t="str">
        <f>Khulna!B44</f>
        <v>247943001-Ajogara UP office-Kola Bazar via Sreepur bazar Road.(Start From Agaroamtala R&amp;H) Rd.</v>
      </c>
      <c r="C11" s="2">
        <f>Khulna!C44</f>
        <v>0</v>
      </c>
      <c r="D11" s="5">
        <f>Khulna!D44</f>
        <v>0</v>
      </c>
      <c r="E11" s="5">
        <f>Khulna!E44</f>
        <v>0</v>
      </c>
      <c r="F11" s="22">
        <f>Khulna!F44</f>
        <v>0</v>
      </c>
      <c r="G11" s="5">
        <f>Khulna!G44</f>
        <v>0</v>
      </c>
      <c r="H11" s="75">
        <f>Khulna!H44</f>
        <v>0</v>
      </c>
      <c r="I11" s="68">
        <f>Khulna!I44</f>
        <v>0</v>
      </c>
      <c r="J11" s="75">
        <f>Khulna!J44</f>
        <v>0</v>
      </c>
      <c r="K11" s="5">
        <f>Khulna!K44</f>
        <v>0</v>
      </c>
      <c r="L11" s="61">
        <f>Khulna!L44</f>
        <v>0</v>
      </c>
      <c r="M11" s="75">
        <f>Khulna!M44</f>
        <v>0</v>
      </c>
      <c r="N11" s="5">
        <f>Khulna!N44</f>
        <v>0</v>
      </c>
      <c r="O11" s="5">
        <f>Khulna!O44</f>
        <v>0</v>
      </c>
      <c r="P11" s="5">
        <f>Khulna!P44</f>
        <v>0</v>
      </c>
      <c r="Q11" s="61" t="e">
        <f>Khulna!Q44</f>
        <v>#DIV/0!</v>
      </c>
      <c r="R11" s="2">
        <f>Khulna!R44</f>
        <v>0</v>
      </c>
    </row>
    <row r="12" spans="1:22" ht="42.75" x14ac:dyDescent="0.25">
      <c r="A12" s="2">
        <v>5</v>
      </c>
      <c r="B12" s="4" t="str">
        <f>Khulna!B45</f>
        <v>247943004-Improvement of Barasat UP Office to Bilduria hat via Arpangasia Road (Ch:2910-4457m)</v>
      </c>
      <c r="C12" s="2" t="str">
        <f>Khulna!C45</f>
        <v>KDRIDP/Khul/W-71/2017-18</v>
      </c>
      <c r="D12" s="5">
        <f>Khulna!D45</f>
        <v>1.55</v>
      </c>
      <c r="E12" s="5">
        <f>Khulna!E45</f>
        <v>0</v>
      </c>
      <c r="F12" s="22">
        <f>Khulna!F45</f>
        <v>0</v>
      </c>
      <c r="G12" s="5">
        <f>Khulna!G45</f>
        <v>100.01600000000001</v>
      </c>
      <c r="H12" s="75">
        <f>Khulna!H45</f>
        <v>43256</v>
      </c>
      <c r="I12" s="68">
        <f>Khulna!I45</f>
        <v>0</v>
      </c>
      <c r="J12" s="75">
        <f>Khulna!J45</f>
        <v>0</v>
      </c>
      <c r="K12" s="5">
        <f>Khulna!K45</f>
        <v>0</v>
      </c>
      <c r="L12" s="61">
        <f>Khulna!L45</f>
        <v>0</v>
      </c>
      <c r="M12" s="75">
        <f>Khulna!M45</f>
        <v>0</v>
      </c>
      <c r="N12" s="5">
        <f>Khulna!N45</f>
        <v>0</v>
      </c>
      <c r="O12" s="5">
        <f>Khulna!O45</f>
        <v>0</v>
      </c>
      <c r="P12" s="5">
        <f>Khulna!P45</f>
        <v>0</v>
      </c>
      <c r="Q12" s="61" t="e">
        <f>Khulna!Q45</f>
        <v>#DIV/0!</v>
      </c>
      <c r="R12" s="2" t="str">
        <f>Khulna!R45</f>
        <v xml:space="preserve">Salvage Tk. 63,818.00
</v>
      </c>
    </row>
    <row r="13" spans="1:22" s="3" customFormat="1" ht="25.5" customHeight="1" x14ac:dyDescent="0.25">
      <c r="A13" s="119" t="s">
        <v>64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</row>
    <row r="14" spans="1:22" s="3" customFormat="1" ht="28.5" x14ac:dyDescent="0.25">
      <c r="A14" s="18">
        <v>6</v>
      </c>
      <c r="B14" s="4" t="str">
        <f>Khulna!B114</f>
        <v>247944005 - Gazipur - Harikhali via Nebudia Road (Ch: 00 - 1268m) by BC</v>
      </c>
      <c r="C14" s="2" t="str">
        <f>Khulna!C114</f>
        <v>KDRIDP/Khul/W-02/2016-17</v>
      </c>
      <c r="D14" s="5">
        <f>Khulna!D114</f>
        <v>1.268</v>
      </c>
      <c r="E14" s="5">
        <f>Khulna!E114</f>
        <v>0</v>
      </c>
      <c r="F14" s="22">
        <f>Khulna!F114</f>
        <v>0</v>
      </c>
      <c r="G14" s="5">
        <f>Khulna!G114</f>
        <v>69.12</v>
      </c>
      <c r="H14" s="75">
        <f>Khulna!H114</f>
        <v>42877</v>
      </c>
      <c r="I14" s="68" t="str">
        <f>Khulna!I114</f>
        <v>M/s Ziaul Traders</v>
      </c>
      <c r="J14" s="75">
        <f>Khulna!J114</f>
        <v>42919</v>
      </c>
      <c r="K14" s="5">
        <f>Khulna!K114</f>
        <v>67.73</v>
      </c>
      <c r="L14" s="61">
        <f>Khulna!L114</f>
        <v>0.4</v>
      </c>
      <c r="M14" s="75">
        <f>Khulna!M114</f>
        <v>43343</v>
      </c>
      <c r="N14" s="5">
        <f>Khulna!N114</f>
        <v>0</v>
      </c>
      <c r="O14" s="5">
        <f>Khulna!O114</f>
        <v>16</v>
      </c>
      <c r="P14" s="5">
        <f>Khulna!P114</f>
        <v>-16</v>
      </c>
      <c r="Q14" s="61">
        <f>Khulna!Q114</f>
        <v>0.23623209803632067</v>
      </c>
      <c r="R14" s="2" t="str">
        <f>Khulna!R114</f>
        <v>Salvage Tk. 5,95,379.00</v>
      </c>
    </row>
    <row r="15" spans="1:22" s="3" customFormat="1" x14ac:dyDescent="0.25">
      <c r="A15" s="18">
        <v>7</v>
      </c>
      <c r="B15" s="4" t="str">
        <f>Khulna!B115</f>
        <v>247944008-Mokampur village Road.</v>
      </c>
      <c r="C15" s="2">
        <f>Khulna!C115</f>
        <v>0</v>
      </c>
      <c r="D15" s="5">
        <f>Khulna!D115</f>
        <v>0</v>
      </c>
      <c r="E15" s="5">
        <f>Khulna!E115</f>
        <v>0</v>
      </c>
      <c r="F15" s="22">
        <f>Khulna!F115</f>
        <v>0</v>
      </c>
      <c r="G15" s="5">
        <f>Khulna!G115</f>
        <v>0</v>
      </c>
      <c r="H15" s="75">
        <f>Khulna!H115</f>
        <v>0</v>
      </c>
      <c r="I15" s="68">
        <f>Khulna!I115</f>
        <v>0</v>
      </c>
      <c r="J15" s="75">
        <f>Khulna!J115</f>
        <v>0</v>
      </c>
      <c r="K15" s="5">
        <f>Khulna!K115</f>
        <v>0</v>
      </c>
      <c r="L15" s="61">
        <f>Khulna!L115</f>
        <v>0</v>
      </c>
      <c r="M15" s="75">
        <f>Khulna!M115</f>
        <v>0</v>
      </c>
      <c r="N15" s="5">
        <f>Khulna!N115</f>
        <v>0</v>
      </c>
      <c r="O15" s="5">
        <f>Khulna!O115</f>
        <v>0</v>
      </c>
      <c r="P15" s="5">
        <f>Khulna!P115</f>
        <v>0</v>
      </c>
      <c r="Q15" s="61" t="e">
        <f>Khulna!Q115</f>
        <v>#DIV/0!</v>
      </c>
      <c r="R15" s="2">
        <f>Khulna!R115</f>
        <v>0</v>
      </c>
    </row>
    <row r="16" spans="1:22" s="3" customFormat="1" ht="28.5" x14ac:dyDescent="0.25">
      <c r="A16" s="18">
        <v>8</v>
      </c>
      <c r="B16" s="4" t="str">
        <f>Khulna!B116</f>
        <v>247944012-Atlia Bazar Parokhali Adampur FRB Road.</v>
      </c>
      <c r="C16" s="2">
        <f>Khulna!C116</f>
        <v>0</v>
      </c>
      <c r="D16" s="5">
        <f>Khulna!D116</f>
        <v>0</v>
      </c>
      <c r="E16" s="5">
        <f>Khulna!E116</f>
        <v>0</v>
      </c>
      <c r="F16" s="22">
        <f>Khulna!F116</f>
        <v>0</v>
      </c>
      <c r="G16" s="5">
        <f>Khulna!G116</f>
        <v>0</v>
      </c>
      <c r="H16" s="75">
        <f>Khulna!H116</f>
        <v>0</v>
      </c>
      <c r="I16" s="68">
        <f>Khulna!I116</f>
        <v>0</v>
      </c>
      <c r="J16" s="75">
        <f>Khulna!J116</f>
        <v>0</v>
      </c>
      <c r="K16" s="5">
        <f>Khulna!K116</f>
        <v>0</v>
      </c>
      <c r="L16" s="61">
        <f>Khulna!L116</f>
        <v>0</v>
      </c>
      <c r="M16" s="75">
        <f>Khulna!M116</f>
        <v>0</v>
      </c>
      <c r="N16" s="5">
        <f>Khulna!N116</f>
        <v>0</v>
      </c>
      <c r="O16" s="5">
        <f>Khulna!O116</f>
        <v>0</v>
      </c>
      <c r="P16" s="5">
        <f>Khulna!P116</f>
        <v>0</v>
      </c>
      <c r="Q16" s="61" t="e">
        <f>Khulna!Q116</f>
        <v>#DIV/0!</v>
      </c>
      <c r="R16" s="2">
        <f>Khulna!R116</f>
        <v>0</v>
      </c>
    </row>
    <row r="17" spans="1:18" s="3" customFormat="1" x14ac:dyDescent="0.25">
      <c r="A17" s="18">
        <v>9</v>
      </c>
      <c r="B17" s="4" t="str">
        <f>Khulna!B117</f>
        <v xml:space="preserve">247944017-Patla Karoria-Induhati FRB Road. </v>
      </c>
      <c r="C17" s="2">
        <f>Khulna!C117</f>
        <v>0</v>
      </c>
      <c r="D17" s="5">
        <f>Khulna!D117</f>
        <v>0</v>
      </c>
      <c r="E17" s="5">
        <f>Khulna!E117</f>
        <v>0</v>
      </c>
      <c r="F17" s="22">
        <f>Khulna!F117</f>
        <v>0</v>
      </c>
      <c r="G17" s="5">
        <f>Khulna!G117</f>
        <v>0</v>
      </c>
      <c r="H17" s="75">
        <f>Khulna!H117</f>
        <v>0</v>
      </c>
      <c r="I17" s="68">
        <f>Khulna!I117</f>
        <v>0</v>
      </c>
      <c r="J17" s="75">
        <f>Khulna!J117</f>
        <v>0</v>
      </c>
      <c r="K17" s="5">
        <f>Khulna!K117</f>
        <v>0</v>
      </c>
      <c r="L17" s="61">
        <f>Khulna!L117</f>
        <v>0</v>
      </c>
      <c r="M17" s="75">
        <f>Khulna!M117</f>
        <v>0</v>
      </c>
      <c r="N17" s="5">
        <f>Khulna!N117</f>
        <v>0</v>
      </c>
      <c r="O17" s="5">
        <f>Khulna!O117</f>
        <v>0</v>
      </c>
      <c r="P17" s="5">
        <f>Khulna!P117</f>
        <v>0</v>
      </c>
      <c r="Q17" s="61" t="e">
        <f>Khulna!Q117</f>
        <v>#DIV/0!</v>
      </c>
      <c r="R17" s="2">
        <f>Khulna!R117</f>
        <v>0</v>
      </c>
    </row>
    <row r="18" spans="1:18" s="3" customFormat="1" ht="42.75" x14ac:dyDescent="0.25">
      <c r="A18" s="18">
        <v>10</v>
      </c>
      <c r="B18" s="4" t="str">
        <f>Khulna!B118</f>
        <v>247944021-Improvement of Terokhada R&amp;H- Nebudia road  (Ch:500-1475m&amp; 1970-2665m)</v>
      </c>
      <c r="C18" s="2" t="str">
        <f>Khulna!C118</f>
        <v>KDRIDP/Khul/W-72/2017-18</v>
      </c>
      <c r="D18" s="5">
        <f>Khulna!D118</f>
        <v>1.67</v>
      </c>
      <c r="E18" s="5">
        <f>Khulna!E118</f>
        <v>0</v>
      </c>
      <c r="F18" s="22">
        <f>Khulna!F118</f>
        <v>0</v>
      </c>
      <c r="G18" s="5">
        <f>Khulna!G118</f>
        <v>121.946</v>
      </c>
      <c r="H18" s="75">
        <f>Khulna!H118</f>
        <v>0</v>
      </c>
      <c r="I18" s="68">
        <f>Khulna!I118</f>
        <v>0</v>
      </c>
      <c r="J18" s="75">
        <f>Khulna!J118</f>
        <v>0</v>
      </c>
      <c r="K18" s="5">
        <f>Khulna!K118</f>
        <v>0</v>
      </c>
      <c r="L18" s="61">
        <f>Khulna!L118</f>
        <v>0</v>
      </c>
      <c r="M18" s="75">
        <f>Khulna!M118</f>
        <v>0</v>
      </c>
      <c r="N18" s="5">
        <f>Khulna!N118</f>
        <v>0</v>
      </c>
      <c r="O18" s="5">
        <f>Khulna!O118</f>
        <v>0</v>
      </c>
      <c r="P18" s="5">
        <f>Khulna!P118</f>
        <v>0</v>
      </c>
      <c r="Q18" s="61" t="e">
        <f>Khulna!Q118</f>
        <v>#DIV/0!</v>
      </c>
      <c r="R18" s="2" t="str">
        <f>Khulna!R118</f>
        <v xml:space="preserve">Salvage Tk. 5,41,506.00
</v>
      </c>
    </row>
    <row r="19" spans="1:18" s="3" customFormat="1" x14ac:dyDescent="0.25">
      <c r="A19" s="18">
        <v>11</v>
      </c>
      <c r="B19" s="4" t="str">
        <f>Khulna!B119</f>
        <v>247944022-Harikhali(Manrartali) R&amp;H-Gazipur Road.</v>
      </c>
      <c r="C19" s="2">
        <f>Khulna!C119</f>
        <v>0</v>
      </c>
      <c r="D19" s="5">
        <f>Khulna!D119</f>
        <v>0</v>
      </c>
      <c r="E19" s="5">
        <f>Khulna!E119</f>
        <v>0</v>
      </c>
      <c r="F19" s="22">
        <f>Khulna!F119</f>
        <v>0</v>
      </c>
      <c r="G19" s="5">
        <f>Khulna!G119</f>
        <v>0</v>
      </c>
      <c r="H19" s="75">
        <f>Khulna!H119</f>
        <v>0</v>
      </c>
      <c r="I19" s="68">
        <f>Khulna!I119</f>
        <v>0</v>
      </c>
      <c r="J19" s="75">
        <f>Khulna!J119</f>
        <v>0</v>
      </c>
      <c r="K19" s="5">
        <f>Khulna!K119</f>
        <v>0</v>
      </c>
      <c r="L19" s="61">
        <f>Khulna!L119</f>
        <v>0</v>
      </c>
      <c r="M19" s="75">
        <f>Khulna!M119</f>
        <v>0</v>
      </c>
      <c r="N19" s="5">
        <f>Khulna!N119</f>
        <v>0</v>
      </c>
      <c r="O19" s="5">
        <f>Khulna!O119</f>
        <v>0</v>
      </c>
      <c r="P19" s="5">
        <f>Khulna!P119</f>
        <v>0</v>
      </c>
      <c r="Q19" s="61" t="e">
        <f>Khulna!Q119</f>
        <v>#DIV/0!</v>
      </c>
      <c r="R19" s="2">
        <f>Khulna!R119</f>
        <v>0</v>
      </c>
    </row>
    <row r="20" spans="1:18" s="3" customFormat="1" ht="28.5" x14ac:dyDescent="0.25">
      <c r="A20" s="18">
        <v>12</v>
      </c>
      <c r="B20" s="4" t="str">
        <f>Khulna!B120</f>
        <v>247944025-NebudiaR&amp;H Bridge to Nalamara R&amp;H Bridge road Via Kagdi</v>
      </c>
      <c r="C20" s="2">
        <f>Khulna!C120</f>
        <v>0</v>
      </c>
      <c r="D20" s="5">
        <f>Khulna!D120</f>
        <v>0</v>
      </c>
      <c r="E20" s="5">
        <f>Khulna!E120</f>
        <v>0</v>
      </c>
      <c r="F20" s="22">
        <f>Khulna!F120</f>
        <v>0</v>
      </c>
      <c r="G20" s="5">
        <f>Khulna!G120</f>
        <v>0</v>
      </c>
      <c r="H20" s="75">
        <f>Khulna!H120</f>
        <v>0</v>
      </c>
      <c r="I20" s="68">
        <f>Khulna!I120</f>
        <v>0</v>
      </c>
      <c r="J20" s="75">
        <f>Khulna!J120</f>
        <v>0</v>
      </c>
      <c r="K20" s="5">
        <f>Khulna!K120</f>
        <v>0</v>
      </c>
      <c r="L20" s="61">
        <f>Khulna!L120</f>
        <v>0</v>
      </c>
      <c r="M20" s="75">
        <f>Khulna!M120</f>
        <v>0</v>
      </c>
      <c r="N20" s="5">
        <f>Khulna!N120</f>
        <v>0</v>
      </c>
      <c r="O20" s="5">
        <f>Khulna!O120</f>
        <v>0</v>
      </c>
      <c r="P20" s="5">
        <f>Khulna!P120</f>
        <v>0</v>
      </c>
      <c r="Q20" s="61" t="e">
        <f>Khulna!Q120</f>
        <v>#DIV/0!</v>
      </c>
      <c r="R20" s="2">
        <f>Khulna!R120</f>
        <v>0</v>
      </c>
    </row>
    <row r="21" spans="1:18" s="3" customFormat="1" x14ac:dyDescent="0.25">
      <c r="A21" s="18">
        <v>13</v>
      </c>
      <c r="B21" s="4" t="str">
        <f>Khulna!B121</f>
        <v>247944028-Isamti WDB Iate - Isamoti kuti shop rd</v>
      </c>
      <c r="C21" s="2">
        <f>Khulna!C121</f>
        <v>0</v>
      </c>
      <c r="D21" s="5">
        <f>Khulna!D121</f>
        <v>0</v>
      </c>
      <c r="E21" s="5">
        <f>Khulna!E121</f>
        <v>0</v>
      </c>
      <c r="F21" s="22">
        <f>Khulna!F121</f>
        <v>0</v>
      </c>
      <c r="G21" s="5">
        <f>Khulna!G121</f>
        <v>0</v>
      </c>
      <c r="H21" s="75">
        <f>Khulna!H121</f>
        <v>0</v>
      </c>
      <c r="I21" s="68">
        <f>Khulna!I121</f>
        <v>0</v>
      </c>
      <c r="J21" s="75">
        <f>Khulna!J121</f>
        <v>0</v>
      </c>
      <c r="K21" s="5">
        <f>Khulna!K121</f>
        <v>0</v>
      </c>
      <c r="L21" s="61">
        <f>Khulna!L121</f>
        <v>0</v>
      </c>
      <c r="M21" s="75">
        <f>Khulna!M121</f>
        <v>0</v>
      </c>
      <c r="N21" s="5">
        <f>Khulna!N121</f>
        <v>0</v>
      </c>
      <c r="O21" s="5">
        <f>Khulna!O121</f>
        <v>0</v>
      </c>
      <c r="P21" s="5">
        <f>Khulna!P121</f>
        <v>0</v>
      </c>
      <c r="Q21" s="61" t="e">
        <f>Khulna!Q121</f>
        <v>#DIV/0!</v>
      </c>
      <c r="R21" s="2">
        <f>Khulna!R121</f>
        <v>0</v>
      </c>
    </row>
    <row r="22" spans="1:18" s="3" customFormat="1" x14ac:dyDescent="0.25">
      <c r="A22" s="18">
        <v>14</v>
      </c>
      <c r="B22" s="4" t="str">
        <f>Khulna!B122</f>
        <v>247945064-South Modhupur Khalpar road</v>
      </c>
      <c r="C22" s="2">
        <f>Khulna!C122</f>
        <v>0</v>
      </c>
      <c r="D22" s="5">
        <f>Khulna!D122</f>
        <v>0</v>
      </c>
      <c r="E22" s="5">
        <f>Khulna!E122</f>
        <v>0</v>
      </c>
      <c r="F22" s="22">
        <f>Khulna!F122</f>
        <v>0</v>
      </c>
      <c r="G22" s="5">
        <f>Khulna!G122</f>
        <v>0</v>
      </c>
      <c r="H22" s="75">
        <f>Khulna!H122</f>
        <v>0</v>
      </c>
      <c r="I22" s="68">
        <f>Khulna!I122</f>
        <v>0</v>
      </c>
      <c r="J22" s="75">
        <f>Khulna!J122</f>
        <v>0</v>
      </c>
      <c r="K22" s="5">
        <f>Khulna!K122</f>
        <v>0</v>
      </c>
      <c r="L22" s="61">
        <f>Khulna!L122</f>
        <v>0</v>
      </c>
      <c r="M22" s="75">
        <f>Khulna!M122</f>
        <v>0</v>
      </c>
      <c r="N22" s="5">
        <f>Khulna!N122</f>
        <v>0</v>
      </c>
      <c r="O22" s="5">
        <f>Khulna!O122</f>
        <v>0</v>
      </c>
      <c r="P22" s="5">
        <f>Khulna!P122</f>
        <v>0</v>
      </c>
      <c r="Q22" s="61" t="e">
        <f>Khulna!Q122</f>
        <v>#DIV/0!</v>
      </c>
      <c r="R22" s="2">
        <f>Khulna!R122</f>
        <v>0</v>
      </c>
    </row>
    <row r="23" spans="1:18" s="3" customFormat="1" x14ac:dyDescent="0.25">
      <c r="A23" s="18">
        <v>15</v>
      </c>
      <c r="B23" s="4" t="str">
        <f>Khulna!B123</f>
        <v>247945105-Sachiadh Dhali house-Diliproy house road</v>
      </c>
      <c r="C23" s="2">
        <f>Khulna!C123</f>
        <v>0</v>
      </c>
      <c r="D23" s="5">
        <f>Khulna!D123</f>
        <v>0</v>
      </c>
      <c r="E23" s="5">
        <f>Khulna!E123</f>
        <v>0</v>
      </c>
      <c r="F23" s="22">
        <f>Khulna!F123</f>
        <v>0</v>
      </c>
      <c r="G23" s="5">
        <f>Khulna!G123</f>
        <v>0</v>
      </c>
      <c r="H23" s="75">
        <f>Khulna!H123</f>
        <v>0</v>
      </c>
      <c r="I23" s="68">
        <f>Khulna!I123</f>
        <v>0</v>
      </c>
      <c r="J23" s="75">
        <f>Khulna!J123</f>
        <v>0</v>
      </c>
      <c r="K23" s="5">
        <f>Khulna!K123</f>
        <v>0</v>
      </c>
      <c r="L23" s="61">
        <f>Khulna!L123</f>
        <v>0</v>
      </c>
      <c r="M23" s="75">
        <f>Khulna!M123</f>
        <v>0</v>
      </c>
      <c r="N23" s="5">
        <f>Khulna!N123</f>
        <v>0</v>
      </c>
      <c r="O23" s="5">
        <f>Khulna!O123</f>
        <v>0</v>
      </c>
      <c r="P23" s="5">
        <f>Khulna!P123</f>
        <v>0</v>
      </c>
      <c r="Q23" s="61" t="e">
        <f>Khulna!Q123</f>
        <v>#DIV/0!</v>
      </c>
      <c r="R23" s="2">
        <f>Khulna!R123</f>
        <v>0</v>
      </c>
    </row>
    <row r="24" spans="1:18" s="3" customFormat="1" ht="28.5" x14ac:dyDescent="0.25">
      <c r="A24" s="18">
        <v>16</v>
      </c>
      <c r="B24" s="4" t="str">
        <f>Khulna!B124</f>
        <v>247945153-Naliarchar Modhyapara - Oliar Mollah more Rd.</v>
      </c>
      <c r="C24" s="2">
        <f>Khulna!C124</f>
        <v>0</v>
      </c>
      <c r="D24" s="5">
        <f>Khulna!D124</f>
        <v>0</v>
      </c>
      <c r="E24" s="5">
        <f>Khulna!E124</f>
        <v>0</v>
      </c>
      <c r="F24" s="22">
        <f>Khulna!F124</f>
        <v>0</v>
      </c>
      <c r="G24" s="5">
        <f>Khulna!G124</f>
        <v>0</v>
      </c>
      <c r="H24" s="75">
        <f>Khulna!H124</f>
        <v>0</v>
      </c>
      <c r="I24" s="68">
        <f>Khulna!I124</f>
        <v>0</v>
      </c>
      <c r="J24" s="75">
        <f>Khulna!J124</f>
        <v>0</v>
      </c>
      <c r="K24" s="5">
        <f>Khulna!K124</f>
        <v>0</v>
      </c>
      <c r="L24" s="61">
        <f>Khulna!L124</f>
        <v>0</v>
      </c>
      <c r="M24" s="75">
        <f>Khulna!M124</f>
        <v>0</v>
      </c>
      <c r="N24" s="5">
        <f>Khulna!N124</f>
        <v>0</v>
      </c>
      <c r="O24" s="5">
        <f>Khulna!O124</f>
        <v>0</v>
      </c>
      <c r="P24" s="5">
        <f>Khulna!P124</f>
        <v>0</v>
      </c>
      <c r="Q24" s="61" t="e">
        <f>Khulna!Q124</f>
        <v>#DIV/0!</v>
      </c>
      <c r="R24" s="2">
        <f>Khulna!R124</f>
        <v>0</v>
      </c>
    </row>
    <row r="25" spans="1:18" s="3" customFormat="1" ht="25.5" customHeight="1" x14ac:dyDescent="0.25">
      <c r="A25" s="119" t="s">
        <v>167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</row>
    <row r="26" spans="1:18" s="21" customFormat="1" ht="42.75" x14ac:dyDescent="0.25">
      <c r="A26" s="11">
        <v>17</v>
      </c>
      <c r="B26" s="19" t="str">
        <f>Khulna!B258</f>
        <v>247944023- Improvement of Bhujinia(start from Ajogara R&amp;H) to Promodnagar road by HBB (Ch:2630-4630m)</v>
      </c>
      <c r="C26" s="11" t="str">
        <f>Khulna!C258</f>
        <v>KDRIDP/Khul/W-70/2017-18</v>
      </c>
      <c r="D26" s="20">
        <f>Khulna!D258</f>
        <v>2</v>
      </c>
      <c r="E26" s="20">
        <f>Khulna!E258</f>
        <v>0</v>
      </c>
      <c r="F26" s="23">
        <f>Khulna!F258</f>
        <v>0</v>
      </c>
      <c r="G26" s="20">
        <f>Khulna!G258</f>
        <v>73.8</v>
      </c>
      <c r="H26" s="75">
        <f>Khulna!H258</f>
        <v>43256</v>
      </c>
      <c r="I26" s="54">
        <f>Khulna!I258</f>
        <v>0</v>
      </c>
      <c r="J26" s="75">
        <f>Khulna!J258</f>
        <v>0</v>
      </c>
      <c r="K26" s="20">
        <f>Khulna!K258</f>
        <v>0</v>
      </c>
      <c r="L26" s="48">
        <f>Khulna!L258</f>
        <v>0</v>
      </c>
      <c r="M26" s="75">
        <f>Khulna!M258</f>
        <v>0</v>
      </c>
      <c r="N26" s="20">
        <f>Khulna!N258</f>
        <v>0</v>
      </c>
      <c r="O26" s="20">
        <f>Khulna!O258</f>
        <v>0</v>
      </c>
      <c r="P26" s="20">
        <f>Khulna!P258</f>
        <v>0</v>
      </c>
      <c r="Q26" s="48" t="e">
        <f>Khulna!Q258</f>
        <v>#DIV/0!</v>
      </c>
      <c r="R26" s="11">
        <f>Khulna!R258</f>
        <v>0</v>
      </c>
    </row>
    <row r="27" spans="1:18" s="3" customFormat="1" ht="28.5" x14ac:dyDescent="0.25">
      <c r="A27" s="11">
        <v>18</v>
      </c>
      <c r="B27" s="19" t="str">
        <f>Khulna!B259</f>
        <v>247944007-Development Of WAPDA Embankment –Kaibarta Shisa Road</v>
      </c>
      <c r="C27" s="11">
        <f>Khulna!C259</f>
        <v>0</v>
      </c>
      <c r="D27" s="20">
        <f>Khulna!D259</f>
        <v>0</v>
      </c>
      <c r="E27" s="20">
        <f>Khulna!E259</f>
        <v>0</v>
      </c>
      <c r="F27" s="23">
        <f>Khulna!F259</f>
        <v>0</v>
      </c>
      <c r="G27" s="20">
        <f>Khulna!G259</f>
        <v>0</v>
      </c>
      <c r="H27" s="75">
        <f>Khulna!H259</f>
        <v>0</v>
      </c>
      <c r="I27" s="54">
        <f>Khulna!I259</f>
        <v>0</v>
      </c>
      <c r="J27" s="75">
        <f>Khulna!J259</f>
        <v>0</v>
      </c>
      <c r="K27" s="20">
        <f>Khulna!K259</f>
        <v>0</v>
      </c>
      <c r="L27" s="48">
        <f>Khulna!L259</f>
        <v>0</v>
      </c>
      <c r="M27" s="75">
        <f>Khulna!M259</f>
        <v>0</v>
      </c>
      <c r="N27" s="20">
        <f>Khulna!N259</f>
        <v>0</v>
      </c>
      <c r="O27" s="20">
        <f>Khulna!O259</f>
        <v>0</v>
      </c>
      <c r="P27" s="20">
        <f>Khulna!P259</f>
        <v>0</v>
      </c>
      <c r="Q27" s="48" t="e">
        <f>Khulna!Q259</f>
        <v>#DIV/0!</v>
      </c>
      <c r="R27" s="2">
        <f>Khulna!R259</f>
        <v>0</v>
      </c>
    </row>
    <row r="28" spans="1:18" s="3" customFormat="1" ht="28.5" x14ac:dyDescent="0.25">
      <c r="A28" s="11">
        <v>19</v>
      </c>
      <c r="B28" s="19" t="str">
        <f>Khulna!B260</f>
        <v>247944009-Development of South Bnk of Laskerpur Khal Road</v>
      </c>
      <c r="C28" s="11">
        <f>Khulna!C260</f>
        <v>0</v>
      </c>
      <c r="D28" s="20">
        <f>Khulna!D260</f>
        <v>0</v>
      </c>
      <c r="E28" s="20">
        <f>Khulna!E260</f>
        <v>0</v>
      </c>
      <c r="F28" s="23">
        <f>Khulna!F260</f>
        <v>0</v>
      </c>
      <c r="G28" s="20">
        <f>Khulna!G260</f>
        <v>0</v>
      </c>
      <c r="H28" s="75">
        <f>Khulna!H260</f>
        <v>0</v>
      </c>
      <c r="I28" s="54">
        <f>Khulna!I260</f>
        <v>0</v>
      </c>
      <c r="J28" s="75">
        <f>Khulna!J260</f>
        <v>0</v>
      </c>
      <c r="K28" s="20">
        <f>Khulna!K260</f>
        <v>0</v>
      </c>
      <c r="L28" s="48">
        <f>Khulna!L260</f>
        <v>0</v>
      </c>
      <c r="M28" s="75">
        <f>Khulna!M260</f>
        <v>0</v>
      </c>
      <c r="N28" s="20">
        <f>Khulna!N260</f>
        <v>0</v>
      </c>
      <c r="O28" s="20">
        <f>Khulna!O260</f>
        <v>0</v>
      </c>
      <c r="P28" s="20">
        <f>Khulna!P260</f>
        <v>0</v>
      </c>
      <c r="Q28" s="48" t="e">
        <f>Khulna!Q260</f>
        <v>#DIV/0!</v>
      </c>
      <c r="R28" s="2">
        <f>Khulna!R260</f>
        <v>0</v>
      </c>
    </row>
    <row r="29" spans="1:18" s="3" customFormat="1" ht="28.5" x14ac:dyDescent="0.25">
      <c r="A29" s="11">
        <v>20</v>
      </c>
      <c r="B29" s="19" t="str">
        <f>Khulna!B261</f>
        <v>247944023-Development of Bhujnia (start from Ajogara R&amp;H ) to promodangar via kalinagar road</v>
      </c>
      <c r="C29" s="11">
        <f>Khulna!C261</f>
        <v>0</v>
      </c>
      <c r="D29" s="20">
        <f>Khulna!D261</f>
        <v>0</v>
      </c>
      <c r="E29" s="20">
        <f>Khulna!E261</f>
        <v>0</v>
      </c>
      <c r="F29" s="23">
        <f>Khulna!F261</f>
        <v>0</v>
      </c>
      <c r="G29" s="20">
        <f>Khulna!G261</f>
        <v>0</v>
      </c>
      <c r="H29" s="75">
        <f>Khulna!H261</f>
        <v>0</v>
      </c>
      <c r="I29" s="54">
        <f>Khulna!I261</f>
        <v>0</v>
      </c>
      <c r="J29" s="75">
        <f>Khulna!J261</f>
        <v>0</v>
      </c>
      <c r="K29" s="20">
        <f>Khulna!K261</f>
        <v>0</v>
      </c>
      <c r="L29" s="48">
        <f>Khulna!L261</f>
        <v>0</v>
      </c>
      <c r="M29" s="75">
        <f>Khulna!M261</f>
        <v>0</v>
      </c>
      <c r="N29" s="20">
        <f>Khulna!N261</f>
        <v>0</v>
      </c>
      <c r="O29" s="20">
        <f>Khulna!O261</f>
        <v>0</v>
      </c>
      <c r="P29" s="20">
        <f>Khulna!P261</f>
        <v>0</v>
      </c>
      <c r="Q29" s="48" t="e">
        <f>Khulna!Q261</f>
        <v>#DIV/0!</v>
      </c>
      <c r="R29" s="2">
        <f>Khulna!R261</f>
        <v>0</v>
      </c>
    </row>
    <row r="30" spans="1:18" s="3" customFormat="1" ht="28.5" x14ac:dyDescent="0.25">
      <c r="A30" s="11">
        <v>21</v>
      </c>
      <c r="B30" s="19" t="str">
        <f>Khulna!B262</f>
        <v>247944024-Development of chaglada Bazar –Kusla Primary School road</v>
      </c>
      <c r="C30" s="11">
        <f>Khulna!C262</f>
        <v>0</v>
      </c>
      <c r="D30" s="20">
        <f>Khulna!D262</f>
        <v>0</v>
      </c>
      <c r="E30" s="20">
        <f>Khulna!E262</f>
        <v>0</v>
      </c>
      <c r="F30" s="23">
        <f>Khulna!F262</f>
        <v>0</v>
      </c>
      <c r="G30" s="20">
        <f>Khulna!G262</f>
        <v>0</v>
      </c>
      <c r="H30" s="75">
        <f>Khulna!H262</f>
        <v>0</v>
      </c>
      <c r="I30" s="54">
        <f>Khulna!I262</f>
        <v>0</v>
      </c>
      <c r="J30" s="75">
        <f>Khulna!J262</f>
        <v>0</v>
      </c>
      <c r="K30" s="20">
        <f>Khulna!K262</f>
        <v>0</v>
      </c>
      <c r="L30" s="48">
        <f>Khulna!L262</f>
        <v>0</v>
      </c>
      <c r="M30" s="75">
        <f>Khulna!M262</f>
        <v>0</v>
      </c>
      <c r="N30" s="20">
        <f>Khulna!N262</f>
        <v>0</v>
      </c>
      <c r="O30" s="20">
        <f>Khulna!O262</f>
        <v>0</v>
      </c>
      <c r="P30" s="20">
        <f>Khulna!P262</f>
        <v>0</v>
      </c>
      <c r="Q30" s="48" t="e">
        <f>Khulna!Q262</f>
        <v>#DIV/0!</v>
      </c>
      <c r="R30" s="2">
        <f>Khulna!R262</f>
        <v>0</v>
      </c>
    </row>
    <row r="31" spans="1:18" s="3" customFormat="1" ht="28.5" x14ac:dyDescent="0.25">
      <c r="A31" s="11">
        <v>22</v>
      </c>
      <c r="B31" s="19" t="str">
        <f>Khulna!B263</f>
        <v>247945009-Development of Bipara Ajogara CARE road.</v>
      </c>
      <c r="C31" s="11">
        <f>Khulna!C263</f>
        <v>0</v>
      </c>
      <c r="D31" s="20">
        <f>Khulna!D263</f>
        <v>0</v>
      </c>
      <c r="E31" s="20">
        <f>Khulna!E263</f>
        <v>0</v>
      </c>
      <c r="F31" s="23">
        <f>Khulna!F263</f>
        <v>0</v>
      </c>
      <c r="G31" s="20">
        <f>Khulna!G263</f>
        <v>0</v>
      </c>
      <c r="H31" s="75">
        <f>Khulna!H263</f>
        <v>0</v>
      </c>
      <c r="I31" s="54">
        <f>Khulna!I263</f>
        <v>0</v>
      </c>
      <c r="J31" s="75">
        <f>Khulna!J263</f>
        <v>0</v>
      </c>
      <c r="K31" s="20">
        <f>Khulna!K263</f>
        <v>0</v>
      </c>
      <c r="L31" s="48">
        <f>Khulna!L263</f>
        <v>0</v>
      </c>
      <c r="M31" s="75">
        <f>Khulna!M263</f>
        <v>0</v>
      </c>
      <c r="N31" s="20">
        <f>Khulna!N263</f>
        <v>0</v>
      </c>
      <c r="O31" s="20">
        <f>Khulna!O263</f>
        <v>0</v>
      </c>
      <c r="P31" s="20">
        <f>Khulna!P263</f>
        <v>0</v>
      </c>
      <c r="Q31" s="48" t="e">
        <f>Khulna!Q263</f>
        <v>#DIV/0!</v>
      </c>
      <c r="R31" s="2">
        <f>Khulna!R263</f>
        <v>0</v>
      </c>
    </row>
    <row r="32" spans="1:18" s="3" customFormat="1" x14ac:dyDescent="0.25">
      <c r="A32" s="11">
        <v>23</v>
      </c>
      <c r="B32" s="19" t="str">
        <f>Khulna!B264</f>
        <v>247945014-Development of Rostom Ajogara road.</v>
      </c>
      <c r="C32" s="11">
        <f>Khulna!C264</f>
        <v>0</v>
      </c>
      <c r="D32" s="20">
        <f>Khulna!D264</f>
        <v>0</v>
      </c>
      <c r="E32" s="20">
        <f>Khulna!E264</f>
        <v>0</v>
      </c>
      <c r="F32" s="23">
        <f>Khulna!F264</f>
        <v>0</v>
      </c>
      <c r="G32" s="20">
        <f>Khulna!G264</f>
        <v>0</v>
      </c>
      <c r="H32" s="75">
        <f>Khulna!H264</f>
        <v>0</v>
      </c>
      <c r="I32" s="54">
        <f>Khulna!I264</f>
        <v>0</v>
      </c>
      <c r="J32" s="75">
        <f>Khulna!J264</f>
        <v>0</v>
      </c>
      <c r="K32" s="20">
        <f>Khulna!K264</f>
        <v>0</v>
      </c>
      <c r="L32" s="48">
        <f>Khulna!L264</f>
        <v>0</v>
      </c>
      <c r="M32" s="75">
        <f>Khulna!M264</f>
        <v>0</v>
      </c>
      <c r="N32" s="20">
        <f>Khulna!N264</f>
        <v>0</v>
      </c>
      <c r="O32" s="20">
        <f>Khulna!O264</f>
        <v>0</v>
      </c>
      <c r="P32" s="20">
        <f>Khulna!P264</f>
        <v>0</v>
      </c>
      <c r="Q32" s="48" t="e">
        <f>Khulna!Q264</f>
        <v>#DIV/0!</v>
      </c>
      <c r="R32" s="2">
        <f>Khulna!R264</f>
        <v>0</v>
      </c>
    </row>
    <row r="33" spans="1:18" s="3" customFormat="1" ht="28.5" x14ac:dyDescent="0.25">
      <c r="A33" s="11">
        <v>24</v>
      </c>
      <c r="B33" s="19" t="str">
        <f>Khulna!B265</f>
        <v>247945018-Development of Biri Ajogara-North para road.</v>
      </c>
      <c r="C33" s="11">
        <f>Khulna!C265</f>
        <v>0</v>
      </c>
      <c r="D33" s="20">
        <f>Khulna!D265</f>
        <v>0</v>
      </c>
      <c r="E33" s="20">
        <f>Khulna!E265</f>
        <v>0</v>
      </c>
      <c r="F33" s="23">
        <f>Khulna!F265</f>
        <v>0</v>
      </c>
      <c r="G33" s="20">
        <f>Khulna!G265</f>
        <v>0</v>
      </c>
      <c r="H33" s="75">
        <f>Khulna!H265</f>
        <v>0</v>
      </c>
      <c r="I33" s="54">
        <f>Khulna!I265</f>
        <v>0</v>
      </c>
      <c r="J33" s="75">
        <f>Khulna!J265</f>
        <v>0</v>
      </c>
      <c r="K33" s="20">
        <f>Khulna!K265</f>
        <v>0</v>
      </c>
      <c r="L33" s="48">
        <f>Khulna!L265</f>
        <v>0</v>
      </c>
      <c r="M33" s="75">
        <f>Khulna!M265</f>
        <v>0</v>
      </c>
      <c r="N33" s="20">
        <f>Khulna!N265</f>
        <v>0</v>
      </c>
      <c r="O33" s="20">
        <f>Khulna!O265</f>
        <v>0</v>
      </c>
      <c r="P33" s="20">
        <f>Khulna!P265</f>
        <v>0</v>
      </c>
      <c r="Q33" s="48" t="e">
        <f>Khulna!Q265</f>
        <v>#DIV/0!</v>
      </c>
      <c r="R33" s="2">
        <f>Khulna!R265</f>
        <v>0</v>
      </c>
    </row>
    <row r="34" spans="1:18" s="3" customFormat="1" x14ac:dyDescent="0.25">
      <c r="A34" s="11">
        <v>25</v>
      </c>
      <c r="B34" s="19" t="str">
        <f>Khulna!B266</f>
        <v>247945024-Develpment of Kharbireya road.</v>
      </c>
      <c r="C34" s="11">
        <f>Khulna!C266</f>
        <v>0</v>
      </c>
      <c r="D34" s="20">
        <f>Khulna!D266</f>
        <v>0</v>
      </c>
      <c r="E34" s="20">
        <f>Khulna!E266</f>
        <v>0</v>
      </c>
      <c r="F34" s="23">
        <f>Khulna!F266</f>
        <v>0</v>
      </c>
      <c r="G34" s="20">
        <f>Khulna!G266</f>
        <v>0</v>
      </c>
      <c r="H34" s="75">
        <f>Khulna!H266</f>
        <v>0</v>
      </c>
      <c r="I34" s="54">
        <f>Khulna!I266</f>
        <v>0</v>
      </c>
      <c r="J34" s="75">
        <f>Khulna!J266</f>
        <v>0</v>
      </c>
      <c r="K34" s="20">
        <f>Khulna!K266</f>
        <v>0</v>
      </c>
      <c r="L34" s="48">
        <f>Khulna!L266</f>
        <v>0</v>
      </c>
      <c r="M34" s="75">
        <f>Khulna!M266</f>
        <v>0</v>
      </c>
      <c r="N34" s="20">
        <f>Khulna!N266</f>
        <v>0</v>
      </c>
      <c r="O34" s="20">
        <f>Khulna!O266</f>
        <v>0</v>
      </c>
      <c r="P34" s="20">
        <f>Khulna!P266</f>
        <v>0</v>
      </c>
      <c r="Q34" s="48" t="e">
        <f>Khulna!Q266</f>
        <v>#DIV/0!</v>
      </c>
      <c r="R34" s="2">
        <f>Khulna!R266</f>
        <v>0</v>
      </c>
    </row>
    <row r="35" spans="1:18" s="3" customFormat="1" ht="28.5" x14ac:dyDescent="0.25">
      <c r="A35" s="11">
        <v>26</v>
      </c>
      <c r="B35" s="19" t="str">
        <f>Khulna!B267</f>
        <v>247945027-Development of Anandanagar-Goara Ferry Ghat road.</v>
      </c>
      <c r="C35" s="11">
        <f>Khulna!C267</f>
        <v>0</v>
      </c>
      <c r="D35" s="20">
        <f>Khulna!D267</f>
        <v>0</v>
      </c>
      <c r="E35" s="20">
        <f>Khulna!E267</f>
        <v>0</v>
      </c>
      <c r="F35" s="23">
        <f>Khulna!F267</f>
        <v>0</v>
      </c>
      <c r="G35" s="20">
        <f>Khulna!G267</f>
        <v>0</v>
      </c>
      <c r="H35" s="75">
        <f>Khulna!H267</f>
        <v>0</v>
      </c>
      <c r="I35" s="54">
        <f>Khulna!I267</f>
        <v>0</v>
      </c>
      <c r="J35" s="75">
        <f>Khulna!J267</f>
        <v>0</v>
      </c>
      <c r="K35" s="20">
        <f>Khulna!K267</f>
        <v>0</v>
      </c>
      <c r="L35" s="48">
        <f>Khulna!L267</f>
        <v>0</v>
      </c>
      <c r="M35" s="75">
        <f>Khulna!M267</f>
        <v>0</v>
      </c>
      <c r="N35" s="20">
        <f>Khulna!N267</f>
        <v>0</v>
      </c>
      <c r="O35" s="20">
        <f>Khulna!O267</f>
        <v>0</v>
      </c>
      <c r="P35" s="20">
        <f>Khulna!P267</f>
        <v>0</v>
      </c>
      <c r="Q35" s="48" t="e">
        <f>Khulna!Q267</f>
        <v>#DIV/0!</v>
      </c>
      <c r="R35" s="2">
        <f>Khulna!R267</f>
        <v>0</v>
      </c>
    </row>
    <row r="36" spans="1:18" s="3" customFormat="1" ht="28.5" x14ac:dyDescent="0.25">
      <c r="A36" s="11">
        <v>27</v>
      </c>
      <c r="B36" s="19" t="str">
        <f>Khulna!B268</f>
        <v>247945029-Development of Anadanagar Madrasha road.</v>
      </c>
      <c r="C36" s="11">
        <f>Khulna!C268</f>
        <v>0</v>
      </c>
      <c r="D36" s="20">
        <f>Khulna!D268</f>
        <v>0</v>
      </c>
      <c r="E36" s="20">
        <f>Khulna!E268</f>
        <v>0</v>
      </c>
      <c r="F36" s="23">
        <f>Khulna!F268</f>
        <v>0</v>
      </c>
      <c r="G36" s="20">
        <f>Khulna!G268</f>
        <v>0</v>
      </c>
      <c r="H36" s="75">
        <f>Khulna!H268</f>
        <v>0</v>
      </c>
      <c r="I36" s="54">
        <f>Khulna!I268</f>
        <v>0</v>
      </c>
      <c r="J36" s="75">
        <f>Khulna!J268</f>
        <v>0</v>
      </c>
      <c r="K36" s="20">
        <f>Khulna!K268</f>
        <v>0</v>
      </c>
      <c r="L36" s="48">
        <f>Khulna!L268</f>
        <v>0</v>
      </c>
      <c r="M36" s="75">
        <f>Khulna!M268</f>
        <v>0</v>
      </c>
      <c r="N36" s="20">
        <f>Khulna!N268</f>
        <v>0</v>
      </c>
      <c r="O36" s="20">
        <f>Khulna!O268</f>
        <v>0</v>
      </c>
      <c r="P36" s="20">
        <f>Khulna!P268</f>
        <v>0</v>
      </c>
      <c r="Q36" s="48" t="e">
        <f>Khulna!Q268</f>
        <v>#DIV/0!</v>
      </c>
      <c r="R36" s="2">
        <f>Khulna!R268</f>
        <v>0</v>
      </c>
    </row>
    <row r="37" spans="1:18" s="3" customFormat="1" ht="25.5" customHeight="1" x14ac:dyDescent="0.25">
      <c r="A37" s="119" t="s">
        <v>196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</row>
    <row r="38" spans="1:18" s="3" customFormat="1" ht="28.5" x14ac:dyDescent="0.25">
      <c r="A38" s="2">
        <v>28</v>
      </c>
      <c r="B38" s="4" t="str">
        <f>Khulna!B296</f>
        <v xml:space="preserve">247943001-Const. of RCC Bridge at Azogara UP Office- Kola Bazar via Dreepur Bazar Road </v>
      </c>
      <c r="C38" s="2">
        <f>Khulna!C296</f>
        <v>0</v>
      </c>
      <c r="D38" s="20">
        <f>Khulna!D296</f>
        <v>0</v>
      </c>
      <c r="E38" s="20">
        <f>Khulna!E296</f>
        <v>0</v>
      </c>
      <c r="F38" s="23">
        <f>Khulna!F296</f>
        <v>0</v>
      </c>
      <c r="G38" s="20">
        <f>Khulna!G296</f>
        <v>0</v>
      </c>
      <c r="H38" s="75">
        <f>Khulna!H296</f>
        <v>0</v>
      </c>
      <c r="I38" s="54">
        <f>Khulna!I296</f>
        <v>0</v>
      </c>
      <c r="J38" s="75">
        <f>Khulna!J296</f>
        <v>0</v>
      </c>
      <c r="K38" s="20">
        <f>Khulna!K296</f>
        <v>0</v>
      </c>
      <c r="L38" s="48">
        <f>Khulna!L296</f>
        <v>0</v>
      </c>
      <c r="M38" s="75">
        <f>Khulna!M296</f>
        <v>0</v>
      </c>
      <c r="N38" s="5">
        <f>Khulna!N296</f>
        <v>0</v>
      </c>
      <c r="O38" s="20">
        <f>Khulna!O296</f>
        <v>0</v>
      </c>
      <c r="P38" s="20">
        <f>Khulna!P296</f>
        <v>0</v>
      </c>
      <c r="Q38" s="48" t="e">
        <f>Khulna!Q296</f>
        <v>#DIV/0!</v>
      </c>
      <c r="R38" s="2">
        <f>Khulna!R296</f>
        <v>0</v>
      </c>
    </row>
    <row r="39" spans="1:18" s="3" customFormat="1" ht="25.5" customHeight="1" x14ac:dyDescent="0.25">
      <c r="A39" s="119" t="s">
        <v>242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</row>
    <row r="40" spans="1:18" s="3" customFormat="1" ht="15" thickBot="1" x14ac:dyDescent="0.3">
      <c r="A40" s="2">
        <v>29</v>
      </c>
      <c r="B40" s="4" t="str">
        <f>Khulna!B379</f>
        <v>Tree Plantation</v>
      </c>
      <c r="C40" s="2">
        <f>Khulna!C379</f>
        <v>0</v>
      </c>
      <c r="D40" s="20">
        <f>Khulna!D379</f>
        <v>0</v>
      </c>
      <c r="E40" s="20">
        <f>Khulna!E379</f>
        <v>0</v>
      </c>
      <c r="F40" s="23">
        <f>Khulna!F379</f>
        <v>0</v>
      </c>
      <c r="G40" s="20">
        <f>Khulna!G379</f>
        <v>0</v>
      </c>
      <c r="H40" s="75">
        <f>Khulna!H379</f>
        <v>0</v>
      </c>
      <c r="I40" s="54">
        <f>Khulna!I379</f>
        <v>0</v>
      </c>
      <c r="J40" s="75">
        <f>Khulna!J379</f>
        <v>0</v>
      </c>
      <c r="K40" s="20">
        <f>Khulna!K379</f>
        <v>0</v>
      </c>
      <c r="L40" s="48">
        <f>Khulna!L379</f>
        <v>0</v>
      </c>
      <c r="M40" s="75">
        <f>Khulna!M379</f>
        <v>0</v>
      </c>
      <c r="N40" s="5"/>
      <c r="O40" s="20">
        <f>Khulna!O379</f>
        <v>0</v>
      </c>
      <c r="P40" s="20">
        <f>Khulna!P379</f>
        <v>0</v>
      </c>
      <c r="Q40" s="48" t="e">
        <f>Khulna!Q379</f>
        <v>#DIV/0!</v>
      </c>
      <c r="R40" s="2">
        <f>Khulna!R379</f>
        <v>0</v>
      </c>
    </row>
    <row r="41" spans="1:18" s="42" customFormat="1" ht="15.75" thickBot="1" x14ac:dyDescent="0.3">
      <c r="A41" s="108" t="s">
        <v>32</v>
      </c>
      <c r="B41" s="109"/>
      <c r="C41" s="59"/>
      <c r="D41" s="39">
        <f>SUM(D7:D40)</f>
        <v>10.827999999999999</v>
      </c>
      <c r="E41" s="39">
        <f t="shared" ref="E41:G41" si="0">SUM(E7:E40)</f>
        <v>0</v>
      </c>
      <c r="F41" s="40">
        <f t="shared" si="0"/>
        <v>0</v>
      </c>
      <c r="G41" s="39">
        <f t="shared" si="0"/>
        <v>653.82899999999995</v>
      </c>
      <c r="H41" s="78"/>
      <c r="I41" s="57"/>
      <c r="J41" s="78"/>
      <c r="K41" s="39">
        <f t="shared" ref="K41" si="1">SUM(K7:K40)</f>
        <v>308.64</v>
      </c>
      <c r="L41" s="51">
        <f>AVERAGE(L7:L40)</f>
        <v>3.4482758620689655E-2</v>
      </c>
      <c r="M41" s="78"/>
      <c r="N41" s="39">
        <f>SUM(N7:N40)</f>
        <v>0</v>
      </c>
      <c r="O41" s="39">
        <f>SUM(O7:O40)</f>
        <v>135.32</v>
      </c>
      <c r="P41" s="39">
        <f t="shared" ref="P41" si="2">SUM(P7:P40)</f>
        <v>-135.32</v>
      </c>
      <c r="Q41" s="51">
        <f>O41/K41</f>
        <v>0.43843960601347848</v>
      </c>
      <c r="R41" s="41"/>
    </row>
  </sheetData>
  <mergeCells count="26">
    <mergeCell ref="O3:O4"/>
    <mergeCell ref="H2:H4"/>
    <mergeCell ref="A1:R1"/>
    <mergeCell ref="N2:P2"/>
    <mergeCell ref="R2:R4"/>
    <mergeCell ref="N3:N4"/>
    <mergeCell ref="P3:P4"/>
    <mergeCell ref="A2:A4"/>
    <mergeCell ref="B2:B4"/>
    <mergeCell ref="I2:I4"/>
    <mergeCell ref="A39:R39"/>
    <mergeCell ref="A41:B41"/>
    <mergeCell ref="A37:R37"/>
    <mergeCell ref="A13:R13"/>
    <mergeCell ref="D3:F3"/>
    <mergeCell ref="G3:G4"/>
    <mergeCell ref="A25:R25"/>
    <mergeCell ref="A10:R10"/>
    <mergeCell ref="A6:R6"/>
    <mergeCell ref="J2:J4"/>
    <mergeCell ref="K2:K4"/>
    <mergeCell ref="L2:L4"/>
    <mergeCell ref="M2:M4"/>
    <mergeCell ref="Q2:Q4"/>
    <mergeCell ref="D2:G2"/>
    <mergeCell ref="C2:C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opLeftCell="D1" zoomScaleNormal="100" zoomScaleSheetLayoutView="100" workbookViewId="0">
      <pane ySplit="4" topLeftCell="A29" activePane="bottomLeft" state="frozen"/>
      <selection pane="bottomLeft" activeCell="C7" sqref="C7"/>
    </sheetView>
  </sheetViews>
  <sheetFormatPr defaultRowHeight="15" x14ac:dyDescent="0.25"/>
  <cols>
    <col min="1" max="1" width="3.7109375" bestFit="1" customWidth="1"/>
    <col min="2" max="2" width="43" customWidth="1"/>
    <col min="3" max="3" width="14.28515625" style="69" customWidth="1"/>
    <col min="6" max="6" width="5.7109375" style="28" customWidth="1"/>
    <col min="7" max="7" width="13.85546875" customWidth="1"/>
    <col min="8" max="8" width="13.140625" style="79" customWidth="1"/>
    <col min="9" max="9" width="12.7109375" style="71" customWidth="1"/>
    <col min="10" max="10" width="12.85546875" style="79" customWidth="1"/>
    <col min="11" max="11" width="13.85546875" customWidth="1"/>
    <col min="12" max="12" width="11.5703125" style="66" customWidth="1"/>
    <col min="13" max="13" width="17" style="79" customWidth="1"/>
    <col min="14" max="14" width="14.42578125" customWidth="1"/>
    <col min="15" max="15" width="14.5703125" customWidth="1"/>
    <col min="16" max="16" width="13.85546875" customWidth="1"/>
    <col min="17" max="17" width="11.85546875" style="66" customWidth="1"/>
    <col min="18" max="18" width="12.42578125" customWidth="1"/>
    <col min="19" max="16384" width="9.140625" style="17"/>
  </cols>
  <sheetData>
    <row r="1" spans="1:18" s="3" customFormat="1" ht="21" customHeight="1" thickBot="1" x14ac:dyDescent="0.3">
      <c r="A1" s="107" t="s">
        <v>14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18" s="3" customFormat="1" ht="15.75" customHeight="1" thickBot="1" x14ac:dyDescent="0.3">
      <c r="A2" s="142" t="s">
        <v>0</v>
      </c>
      <c r="B2" s="142" t="s">
        <v>1</v>
      </c>
      <c r="C2" s="116" t="s">
        <v>246</v>
      </c>
      <c r="D2" s="123" t="s">
        <v>258</v>
      </c>
      <c r="E2" s="124"/>
      <c r="F2" s="124"/>
      <c r="G2" s="125"/>
      <c r="H2" s="126" t="s">
        <v>247</v>
      </c>
      <c r="I2" s="129" t="s">
        <v>248</v>
      </c>
      <c r="J2" s="126" t="s">
        <v>249</v>
      </c>
      <c r="K2" s="132" t="s">
        <v>257</v>
      </c>
      <c r="L2" s="120" t="s">
        <v>250</v>
      </c>
      <c r="M2" s="126" t="s">
        <v>255</v>
      </c>
      <c r="N2" s="137" t="s">
        <v>251</v>
      </c>
      <c r="O2" s="138"/>
      <c r="P2" s="139"/>
      <c r="Q2" s="120" t="s">
        <v>254</v>
      </c>
      <c r="R2" s="116" t="s">
        <v>21</v>
      </c>
    </row>
    <row r="3" spans="1:18" s="3" customFormat="1" ht="15" customHeight="1" x14ac:dyDescent="0.25">
      <c r="A3" s="143"/>
      <c r="B3" s="143"/>
      <c r="C3" s="117"/>
      <c r="D3" s="145" t="s">
        <v>5</v>
      </c>
      <c r="E3" s="145"/>
      <c r="F3" s="145"/>
      <c r="G3" s="114" t="s">
        <v>6</v>
      </c>
      <c r="H3" s="127"/>
      <c r="I3" s="130"/>
      <c r="J3" s="127"/>
      <c r="K3" s="133"/>
      <c r="L3" s="121"/>
      <c r="M3" s="127"/>
      <c r="N3" s="135" t="s">
        <v>252</v>
      </c>
      <c r="O3" s="135" t="s">
        <v>256</v>
      </c>
      <c r="P3" s="140" t="s">
        <v>253</v>
      </c>
      <c r="Q3" s="121"/>
      <c r="R3" s="117"/>
    </row>
    <row r="4" spans="1:18" s="3" customFormat="1" ht="32.25" customHeight="1" thickBot="1" x14ac:dyDescent="0.3">
      <c r="A4" s="144"/>
      <c r="B4" s="144"/>
      <c r="C4" s="118"/>
      <c r="D4" s="45" t="s">
        <v>2</v>
      </c>
      <c r="E4" s="45" t="s">
        <v>3</v>
      </c>
      <c r="F4" s="46" t="s">
        <v>4</v>
      </c>
      <c r="G4" s="115"/>
      <c r="H4" s="128"/>
      <c r="I4" s="131"/>
      <c r="J4" s="128"/>
      <c r="K4" s="134"/>
      <c r="L4" s="122"/>
      <c r="M4" s="128"/>
      <c r="N4" s="136"/>
      <c r="O4" s="136"/>
      <c r="P4" s="141"/>
      <c r="Q4" s="122"/>
      <c r="R4" s="118"/>
    </row>
    <row r="5" spans="1:18" s="3" customFormat="1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43">
        <v>17</v>
      </c>
      <c r="R5" s="43">
        <v>18</v>
      </c>
    </row>
    <row r="6" spans="1:18" s="3" customFormat="1" ht="25.5" customHeight="1" x14ac:dyDescent="0.25">
      <c r="A6" s="119" t="s">
        <v>12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18" s="3" customFormat="1" ht="42.75" x14ac:dyDescent="0.25">
      <c r="A7" s="2">
        <v>1</v>
      </c>
      <c r="B7" s="4" t="str">
        <f>Khulna!B12</f>
        <v>247402001 - Improvement of Daulatpur-Senhati - Magirghati road (Ch: 5955 - 8717m).</v>
      </c>
      <c r="C7" s="2" t="str">
        <f>Khulna!C12</f>
        <v>KDRIDP/Khul/W-07/2016-17</v>
      </c>
      <c r="D7" s="5">
        <f>Khulna!D12</f>
        <v>2.76</v>
      </c>
      <c r="E7" s="5">
        <f>Khulna!E12</f>
        <v>0</v>
      </c>
      <c r="F7" s="22">
        <f>Khulna!F12</f>
        <v>0</v>
      </c>
      <c r="G7" s="5">
        <f>Khulna!G12</f>
        <v>102.72</v>
      </c>
      <c r="H7" s="75">
        <f>Khulna!H12</f>
        <v>42943</v>
      </c>
      <c r="I7" s="68" t="str">
        <f>Khulna!I12</f>
        <v>Mir Construction</v>
      </c>
      <c r="J7" s="75">
        <f>Khulna!J12</f>
        <v>42988</v>
      </c>
      <c r="K7" s="5">
        <f>Khulna!K12</f>
        <v>96.29</v>
      </c>
      <c r="L7" s="61">
        <f>Khulna!L12</f>
        <v>0.5</v>
      </c>
      <c r="M7" s="75">
        <f>Khulna!M12</f>
        <v>43311</v>
      </c>
      <c r="N7" s="5">
        <f>Khulna!N12</f>
        <v>0</v>
      </c>
      <c r="O7" s="5">
        <f>Khulna!O12</f>
        <v>41.75</v>
      </c>
      <c r="P7" s="5">
        <f>Khulna!P12</f>
        <v>-41.75</v>
      </c>
      <c r="Q7" s="61">
        <f>Khulna!Q12</f>
        <v>0.4335860421642953</v>
      </c>
      <c r="R7" s="2" t="str">
        <f>Khulna!R12</f>
        <v>Salvage Tk. 4,81,962.00</v>
      </c>
    </row>
    <row r="8" spans="1:18" s="3" customFormat="1" ht="25.5" customHeight="1" x14ac:dyDescent="0.25">
      <c r="A8" s="119" t="s">
        <v>7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</row>
    <row r="9" spans="1:18" x14ac:dyDescent="0.25">
      <c r="A9" s="2">
        <v>2</v>
      </c>
      <c r="B9" s="4" t="str">
        <f>Khulna!B47</f>
        <v>247403002-Shenhati GC-Shenhati UP road</v>
      </c>
      <c r="C9" s="2">
        <f>Khulna!C47</f>
        <v>0</v>
      </c>
      <c r="D9" s="5">
        <f>Khulna!D47</f>
        <v>0</v>
      </c>
      <c r="E9" s="5">
        <f>Khulna!E47</f>
        <v>0</v>
      </c>
      <c r="F9" s="22">
        <f>Khulna!F47</f>
        <v>0</v>
      </c>
      <c r="G9" s="5">
        <f>Khulna!G47</f>
        <v>0</v>
      </c>
      <c r="H9" s="75">
        <f>Khulna!H47</f>
        <v>0</v>
      </c>
      <c r="I9" s="68">
        <f>Khulna!I47</f>
        <v>0</v>
      </c>
      <c r="J9" s="75">
        <f>Khulna!J47</f>
        <v>0</v>
      </c>
      <c r="K9" s="5">
        <f>Khulna!K47</f>
        <v>0</v>
      </c>
      <c r="L9" s="61">
        <f>Khulna!L47</f>
        <v>0</v>
      </c>
      <c r="M9" s="75">
        <f>Khulna!M47</f>
        <v>0</v>
      </c>
      <c r="N9" s="5">
        <f>Khulna!N47</f>
        <v>0</v>
      </c>
      <c r="O9" s="5">
        <f>Khulna!O47</f>
        <v>0</v>
      </c>
      <c r="P9" s="5">
        <f>Khulna!P47</f>
        <v>0</v>
      </c>
      <c r="Q9" s="61" t="e">
        <f>Khulna!Q47</f>
        <v>#DIV/0!</v>
      </c>
      <c r="R9" s="2">
        <f>Khulna!R47</f>
        <v>0</v>
      </c>
    </row>
    <row r="10" spans="1:18" ht="28.5" x14ac:dyDescent="0.25">
      <c r="A10" s="2">
        <v>3</v>
      </c>
      <c r="B10" s="4" t="str">
        <f>Khulna!B48</f>
        <v>247403005-Digholia UP-Deara-Formizekhana</v>
      </c>
      <c r="C10" s="2">
        <f>Khulna!C48</f>
        <v>0</v>
      </c>
      <c r="D10" s="5">
        <f>Khulna!D48</f>
        <v>0</v>
      </c>
      <c r="E10" s="5">
        <f>Khulna!E48</f>
        <v>0</v>
      </c>
      <c r="F10" s="22">
        <f>Khulna!F48</f>
        <v>0</v>
      </c>
      <c r="G10" s="5">
        <f>Khulna!G48</f>
        <v>0</v>
      </c>
      <c r="H10" s="75">
        <f>Khulna!H48</f>
        <v>0</v>
      </c>
      <c r="I10" s="68">
        <f>Khulna!I48</f>
        <v>0</v>
      </c>
      <c r="J10" s="75">
        <f>Khulna!J48</f>
        <v>0</v>
      </c>
      <c r="K10" s="5">
        <f>Khulna!K48</f>
        <v>0</v>
      </c>
      <c r="L10" s="61">
        <f>Khulna!L48</f>
        <v>0</v>
      </c>
      <c r="M10" s="75">
        <f>Khulna!M48</f>
        <v>0</v>
      </c>
      <c r="N10" s="5">
        <f>Khulna!N48</f>
        <v>0</v>
      </c>
      <c r="O10" s="5">
        <f>Khulna!O48</f>
        <v>0</v>
      </c>
      <c r="P10" s="5">
        <f>Khulna!P48</f>
        <v>0</v>
      </c>
      <c r="Q10" s="61" t="e">
        <f>Khulna!Q48</f>
        <v>#DIV/0!</v>
      </c>
      <c r="R10" s="2">
        <f>Khulna!R48</f>
        <v>0</v>
      </c>
    </row>
    <row r="11" spans="1:18" x14ac:dyDescent="0.25">
      <c r="A11" s="2">
        <v>4</v>
      </c>
      <c r="B11" s="4" t="str">
        <f>Khulna!B49</f>
        <v>247403008-Jogipola UP-Rangpur UP road</v>
      </c>
      <c r="C11" s="2">
        <f>Khulna!C49</f>
        <v>0</v>
      </c>
      <c r="D11" s="5">
        <f>Khulna!D49</f>
        <v>0</v>
      </c>
      <c r="E11" s="5">
        <f>Khulna!E49</f>
        <v>0</v>
      </c>
      <c r="F11" s="22">
        <f>Khulna!F49</f>
        <v>0</v>
      </c>
      <c r="G11" s="5">
        <f>Khulna!G49</f>
        <v>0</v>
      </c>
      <c r="H11" s="75">
        <f>Khulna!H49</f>
        <v>0</v>
      </c>
      <c r="I11" s="68">
        <f>Khulna!I49</f>
        <v>0</v>
      </c>
      <c r="J11" s="75">
        <f>Khulna!J49</f>
        <v>0</v>
      </c>
      <c r="K11" s="5">
        <f>Khulna!K49</f>
        <v>0</v>
      </c>
      <c r="L11" s="61">
        <f>Khulna!L49</f>
        <v>0</v>
      </c>
      <c r="M11" s="75">
        <f>Khulna!M49</f>
        <v>0</v>
      </c>
      <c r="N11" s="5">
        <f>Khulna!N49</f>
        <v>0</v>
      </c>
      <c r="O11" s="5">
        <f>Khulna!O49</f>
        <v>0</v>
      </c>
      <c r="P11" s="5">
        <f>Khulna!P49</f>
        <v>0</v>
      </c>
      <c r="Q11" s="61" t="e">
        <f>Khulna!Q49</f>
        <v>#DIV/0!</v>
      </c>
      <c r="R11" s="2">
        <f>Khulna!R49</f>
        <v>0</v>
      </c>
    </row>
    <row r="12" spans="1:18" ht="28.5" x14ac:dyDescent="0.25">
      <c r="A12" s="2">
        <v>5</v>
      </c>
      <c r="B12" s="4" t="str">
        <f>Khulna!B50</f>
        <v>247403013 - Improvement of Barakpur UP Complex-Haripada Mat-Ghoshgati Bazer Road by BC. CH -(2240m- 3340m)</v>
      </c>
      <c r="C12" s="2" t="str">
        <f>Khulna!C50</f>
        <v>KDRIDP/Khul/W-73/2017-18</v>
      </c>
      <c r="D12" s="5">
        <f>Khulna!D50</f>
        <v>1.1000000000000001</v>
      </c>
      <c r="E12" s="5">
        <f>Khulna!E50</f>
        <v>0</v>
      </c>
      <c r="F12" s="22">
        <f>Khulna!F50</f>
        <v>0</v>
      </c>
      <c r="G12" s="5">
        <f>Khulna!G50</f>
        <v>76.8</v>
      </c>
      <c r="H12" s="75">
        <f>Khulna!H50</f>
        <v>0</v>
      </c>
      <c r="I12" s="68">
        <f>Khulna!I50</f>
        <v>0</v>
      </c>
      <c r="J12" s="75">
        <f>Khulna!J50</f>
        <v>0</v>
      </c>
      <c r="K12" s="5">
        <f>Khulna!K50</f>
        <v>0</v>
      </c>
      <c r="L12" s="61">
        <f>Khulna!L50</f>
        <v>0</v>
      </c>
      <c r="M12" s="75">
        <f>Khulna!M50</f>
        <v>0</v>
      </c>
      <c r="N12" s="5">
        <f>Khulna!N50</f>
        <v>0</v>
      </c>
      <c r="O12" s="5">
        <f>Khulna!O50</f>
        <v>0</v>
      </c>
      <c r="P12" s="5">
        <f>Khulna!P50</f>
        <v>0</v>
      </c>
      <c r="Q12" s="61" t="e">
        <f>Khulna!Q50</f>
        <v>#DIV/0!</v>
      </c>
      <c r="R12" s="2" t="str">
        <f>Khulna!R50</f>
        <v xml:space="preserve">Salvage Tk. 7,34,171.00
</v>
      </c>
    </row>
    <row r="13" spans="1:18" s="3" customFormat="1" ht="25.5" customHeight="1" x14ac:dyDescent="0.25">
      <c r="A13" s="119" t="s">
        <v>64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</row>
    <row r="14" spans="1:18" s="3" customFormat="1" ht="42.75" x14ac:dyDescent="0.25">
      <c r="A14" s="18">
        <v>6</v>
      </c>
      <c r="B14" s="4" t="str">
        <f>Khulna!B126</f>
        <v>247404033 - Improvement of Teligati Pakar Matha to Rajapur Ghat road (Ch: 00 - 1630m).</v>
      </c>
      <c r="C14" s="2" t="str">
        <f>Khulna!C126</f>
        <v>KDRIDP/Khul/W-06/2016-17</v>
      </c>
      <c r="D14" s="5">
        <f>Khulna!D126</f>
        <v>1.63</v>
      </c>
      <c r="E14" s="5">
        <f>Khulna!E126</f>
        <v>0</v>
      </c>
      <c r="F14" s="22">
        <f>Khulna!F126</f>
        <v>0</v>
      </c>
      <c r="G14" s="5">
        <f>Khulna!G126</f>
        <v>54.91</v>
      </c>
      <c r="H14" s="75">
        <f>Khulna!H126</f>
        <v>42943</v>
      </c>
      <c r="I14" s="68" t="str">
        <f>Khulna!I126</f>
        <v>S.M Salah uddin</v>
      </c>
      <c r="J14" s="75">
        <f>Khulna!J126</f>
        <v>42988</v>
      </c>
      <c r="K14" s="5">
        <f>Khulna!K126</f>
        <v>50.62</v>
      </c>
      <c r="L14" s="61">
        <f>Khulna!L126</f>
        <v>1</v>
      </c>
      <c r="M14" s="75">
        <f>Khulna!M126</f>
        <v>43373</v>
      </c>
      <c r="N14" s="5">
        <f>Khulna!N126</f>
        <v>50.56</v>
      </c>
      <c r="O14" s="5">
        <f>Khulna!O126</f>
        <v>50.56</v>
      </c>
      <c r="P14" s="5">
        <f>Khulna!P126</f>
        <v>0</v>
      </c>
      <c r="Q14" s="61">
        <f>Khulna!Q126</f>
        <v>0.99881469774792586</v>
      </c>
      <c r="R14" s="2" t="str">
        <f>Khulna!R126</f>
        <v>Final
(Salvage Tk. 2,00,716.00)</v>
      </c>
    </row>
    <row r="15" spans="1:18" s="3" customFormat="1" ht="42.75" x14ac:dyDescent="0.25">
      <c r="A15" s="18">
        <v>7</v>
      </c>
      <c r="B15" s="4" t="str">
        <f>Khulna!B127</f>
        <v>247404035-  Improvement of Brahmmagati Sutirkul to Lakhohati Bazar road Ch (500m-1365m)</v>
      </c>
      <c r="C15" s="2" t="str">
        <f>Khulna!C127</f>
        <v>KDRIDP/Khul/W-44/2017-18</v>
      </c>
      <c r="D15" s="5">
        <f>Khulna!D127</f>
        <v>0.86499999999999999</v>
      </c>
      <c r="E15" s="5">
        <f>Khulna!E127</f>
        <v>0</v>
      </c>
      <c r="F15" s="22">
        <f>Khulna!F127</f>
        <v>0</v>
      </c>
      <c r="G15" s="5">
        <f>Khulna!G127</f>
        <v>56.94</v>
      </c>
      <c r="H15" s="75">
        <f>Khulna!H127</f>
        <v>43131</v>
      </c>
      <c r="I15" s="68" t="str">
        <f>Khulna!I127</f>
        <v>M/S Zaman Enterprise</v>
      </c>
      <c r="J15" s="75">
        <f>Khulna!J127</f>
        <v>43181</v>
      </c>
      <c r="K15" s="5">
        <f>Khulna!K127</f>
        <v>62.468000000000004</v>
      </c>
      <c r="L15" s="61">
        <f>Khulna!L127</f>
        <v>0</v>
      </c>
      <c r="M15" s="75">
        <f>Khulna!M127</f>
        <v>43552</v>
      </c>
      <c r="N15" s="5">
        <f>Khulna!N127</f>
        <v>0</v>
      </c>
      <c r="O15" s="5">
        <f>Khulna!O127</f>
        <v>0</v>
      </c>
      <c r="P15" s="5">
        <f>Khulna!P127</f>
        <v>0</v>
      </c>
      <c r="Q15" s="61">
        <f>Khulna!Q127</f>
        <v>0</v>
      </c>
      <c r="R15" s="2">
        <f>Khulna!R127</f>
        <v>0</v>
      </c>
    </row>
    <row r="16" spans="1:18" s="3" customFormat="1" ht="42.75" x14ac:dyDescent="0.25">
      <c r="A16" s="18">
        <v>8</v>
      </c>
      <c r="B16" s="4" t="str">
        <f>Khulna!B128</f>
        <v>247404037- Improvement of Maheshdia  to Katla Via Ambaria Road CH-( 00-2690)</v>
      </c>
      <c r="C16" s="2" t="str">
        <f>Khulna!C128</f>
        <v>KDRIDP/Khul/W-46/2017-18</v>
      </c>
      <c r="D16" s="5">
        <f>Khulna!D128</f>
        <v>2.69</v>
      </c>
      <c r="E16" s="5">
        <f>Khulna!E128</f>
        <v>0</v>
      </c>
      <c r="F16" s="22">
        <f>Khulna!F128</f>
        <v>0</v>
      </c>
      <c r="G16" s="5">
        <f>Khulna!G128</f>
        <v>180.54</v>
      </c>
      <c r="H16" s="75">
        <f>Khulna!H128</f>
        <v>43132</v>
      </c>
      <c r="I16" s="68" t="str">
        <f>Khulna!I128</f>
        <v>M/S Rafique Enterprise</v>
      </c>
      <c r="J16" s="75">
        <f>Khulna!J128</f>
        <v>43170</v>
      </c>
      <c r="K16" s="5">
        <f>Khulna!K128</f>
        <v>188.21</v>
      </c>
      <c r="L16" s="61">
        <f>Khulna!L128</f>
        <v>0</v>
      </c>
      <c r="M16" s="75">
        <f>Khulna!M128</f>
        <v>43541</v>
      </c>
      <c r="N16" s="5">
        <f>Khulna!N128</f>
        <v>0</v>
      </c>
      <c r="O16" s="5">
        <f>Khulna!O128</f>
        <v>0</v>
      </c>
      <c r="P16" s="5">
        <f>Khulna!P128</f>
        <v>0</v>
      </c>
      <c r="Q16" s="61">
        <f>Khulna!Q128</f>
        <v>0</v>
      </c>
      <c r="R16" s="2">
        <f>Khulna!R128</f>
        <v>0</v>
      </c>
    </row>
    <row r="17" spans="1:18" s="3" customFormat="1" ht="71.25" x14ac:dyDescent="0.25">
      <c r="A17" s="18">
        <v>9</v>
      </c>
      <c r="B17" s="4" t="str">
        <f>Khulna!B129</f>
        <v>247404072-Chandanimahal Vottacharja Bazar - Katabon Picnic Corner Via KITCMill,MoslemBayati AdGolam Ali Sk. Sk Para Jame Mosque, HumaunMember, Vuipara &amp; Puja Mondir Road.</v>
      </c>
      <c r="C17" s="2">
        <f>Khulna!C129</f>
        <v>0</v>
      </c>
      <c r="D17" s="5">
        <f>Khulna!D129</f>
        <v>0</v>
      </c>
      <c r="E17" s="5">
        <f>Khulna!E129</f>
        <v>0</v>
      </c>
      <c r="F17" s="22">
        <f>Khulna!F129</f>
        <v>0</v>
      </c>
      <c r="G17" s="5">
        <f>Khulna!G129</f>
        <v>0</v>
      </c>
      <c r="H17" s="75">
        <f>Khulna!H129</f>
        <v>0</v>
      </c>
      <c r="I17" s="68">
        <f>Khulna!I129</f>
        <v>0</v>
      </c>
      <c r="J17" s="75">
        <f>Khulna!J129</f>
        <v>0</v>
      </c>
      <c r="K17" s="5">
        <f>Khulna!K129</f>
        <v>0</v>
      </c>
      <c r="L17" s="61">
        <f>Khulna!L129</f>
        <v>0</v>
      </c>
      <c r="M17" s="75">
        <f>Khulna!M129</f>
        <v>0</v>
      </c>
      <c r="N17" s="5">
        <f>Khulna!N129</f>
        <v>0</v>
      </c>
      <c r="O17" s="5">
        <f>Khulna!O129</f>
        <v>0</v>
      </c>
      <c r="P17" s="5">
        <f>Khulna!P129</f>
        <v>0</v>
      </c>
      <c r="Q17" s="61" t="e">
        <f>Khulna!Q129</f>
        <v>#DIV/0!</v>
      </c>
      <c r="R17" s="2">
        <f>Khulna!R129</f>
        <v>0</v>
      </c>
    </row>
    <row r="18" spans="1:18" s="3" customFormat="1" ht="28.5" x14ac:dyDescent="0.25">
      <c r="A18" s="18">
        <v>10</v>
      </c>
      <c r="B18" s="4" t="str">
        <f>Khulna!B130</f>
        <v>247404062-Senhati Katanipara Hoglar More - Bativita Ashraf House H/O Koykobad Rd.</v>
      </c>
      <c r="C18" s="2">
        <f>Khulna!C130</f>
        <v>0</v>
      </c>
      <c r="D18" s="5">
        <f>Khulna!D130</f>
        <v>0</v>
      </c>
      <c r="E18" s="5">
        <f>Khulna!E130</f>
        <v>0</v>
      </c>
      <c r="F18" s="22">
        <f>Khulna!F130</f>
        <v>0</v>
      </c>
      <c r="G18" s="5">
        <f>Khulna!G130</f>
        <v>0</v>
      </c>
      <c r="H18" s="75">
        <f>Khulna!H130</f>
        <v>0</v>
      </c>
      <c r="I18" s="68">
        <f>Khulna!I130</f>
        <v>0</v>
      </c>
      <c r="J18" s="75">
        <f>Khulna!J130</f>
        <v>0</v>
      </c>
      <c r="K18" s="5">
        <f>Khulna!K130</f>
        <v>0</v>
      </c>
      <c r="L18" s="61">
        <f>Khulna!L130</f>
        <v>0</v>
      </c>
      <c r="M18" s="75">
        <f>Khulna!M130</f>
        <v>0</v>
      </c>
      <c r="N18" s="5">
        <f>Khulna!N130</f>
        <v>0</v>
      </c>
      <c r="O18" s="5">
        <f>Khulna!O130</f>
        <v>0</v>
      </c>
      <c r="P18" s="5">
        <f>Khulna!P130</f>
        <v>0</v>
      </c>
      <c r="Q18" s="61" t="e">
        <f>Khulna!Q130</f>
        <v>#DIV/0!</v>
      </c>
      <c r="R18" s="2">
        <f>Khulna!R130</f>
        <v>0</v>
      </c>
    </row>
    <row r="19" spans="1:18" s="3" customFormat="1" ht="57" x14ac:dyDescent="0.25">
      <c r="A19" s="18">
        <v>11</v>
      </c>
      <c r="B19" s="4" t="str">
        <f>Khulna!B131</f>
        <v>247404107 - Improvement of jangushia Fakirpara Chara Battalar More Par Mochomdapur Hari Mondir via Bagmara shop/Khokon road CH -( 240m- 1055m)</v>
      </c>
      <c r="C19" s="2" t="str">
        <f>Khulna!C131</f>
        <v>KDRIDP/Khul/W-45/2017-18</v>
      </c>
      <c r="D19" s="5">
        <f>Khulna!D131</f>
        <v>0.81499999999999995</v>
      </c>
      <c r="E19" s="5">
        <f>Khulna!E131</f>
        <v>0</v>
      </c>
      <c r="F19" s="22">
        <f>Khulna!F131</f>
        <v>0</v>
      </c>
      <c r="G19" s="5">
        <f>Khulna!G131</f>
        <v>59.375999999999998</v>
      </c>
      <c r="H19" s="75">
        <f>Khulna!H131</f>
        <v>43256</v>
      </c>
      <c r="I19" s="68">
        <f>Khulna!I131</f>
        <v>0</v>
      </c>
      <c r="J19" s="75">
        <f>Khulna!J131</f>
        <v>0</v>
      </c>
      <c r="K19" s="5">
        <f>Khulna!K131</f>
        <v>0</v>
      </c>
      <c r="L19" s="61">
        <f>Khulna!L131</f>
        <v>0</v>
      </c>
      <c r="M19" s="75">
        <f>Khulna!M131</f>
        <v>0</v>
      </c>
      <c r="N19" s="5">
        <f>Khulna!N131</f>
        <v>0</v>
      </c>
      <c r="O19" s="5">
        <f>Khulna!O131</f>
        <v>0</v>
      </c>
      <c r="P19" s="5">
        <f>Khulna!P131</f>
        <v>0</v>
      </c>
      <c r="Q19" s="61" t="e">
        <f>Khulna!Q131</f>
        <v>#DIV/0!</v>
      </c>
      <c r="R19" s="2">
        <f>Khulna!R131</f>
        <v>0</v>
      </c>
    </row>
    <row r="20" spans="1:18" s="3" customFormat="1" ht="25.5" customHeight="1" x14ac:dyDescent="0.25">
      <c r="A20" s="119" t="s">
        <v>196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</row>
    <row r="21" spans="1:18" s="3" customFormat="1" ht="28.5" x14ac:dyDescent="0.25">
      <c r="A21" s="2">
        <v>12</v>
      </c>
      <c r="B21" s="4" t="str">
        <f>Khulna!B298</f>
        <v xml:space="preserve">247404037-Construction of 20m. Span RCC Bridge on Maheshdia to Katla </v>
      </c>
      <c r="C21" s="2">
        <f>Khulna!C298</f>
        <v>0</v>
      </c>
      <c r="D21" s="20">
        <f>Khulna!D298</f>
        <v>0</v>
      </c>
      <c r="E21" s="20">
        <f>Khulna!E298</f>
        <v>0</v>
      </c>
      <c r="F21" s="23">
        <f>Khulna!F298</f>
        <v>0</v>
      </c>
      <c r="G21" s="20">
        <f>Khulna!G298</f>
        <v>0</v>
      </c>
      <c r="H21" s="76">
        <f>Khulna!H298</f>
        <v>0</v>
      </c>
      <c r="I21" s="54">
        <f>Khulna!I298</f>
        <v>0</v>
      </c>
      <c r="J21" s="76">
        <f>Khulna!J298</f>
        <v>0</v>
      </c>
      <c r="K21" s="20">
        <f>Khulna!K298</f>
        <v>0</v>
      </c>
      <c r="L21" s="48">
        <f>Khulna!L298</f>
        <v>0</v>
      </c>
      <c r="M21" s="76">
        <f>Khulna!M298</f>
        <v>0</v>
      </c>
      <c r="N21" s="20">
        <f>Khulna!N298</f>
        <v>0</v>
      </c>
      <c r="O21" s="20">
        <f>Khulna!O298</f>
        <v>0</v>
      </c>
      <c r="P21" s="20">
        <f>Khulna!P298</f>
        <v>0</v>
      </c>
      <c r="Q21" s="48" t="e">
        <f>Khulna!Q298</f>
        <v>#DIV/0!</v>
      </c>
      <c r="R21" s="2">
        <f>Khulna!R298</f>
        <v>0</v>
      </c>
    </row>
    <row r="22" spans="1:18" s="3" customFormat="1" ht="25.5" customHeight="1" x14ac:dyDescent="0.25">
      <c r="A22" s="119" t="s">
        <v>206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</row>
    <row r="23" spans="1:18" s="3" customFormat="1" ht="28.5" x14ac:dyDescent="0.25">
      <c r="A23" s="2">
        <v>13</v>
      </c>
      <c r="B23" s="4" t="str">
        <f>Khulna!B322</f>
        <v>2474052001-Daulatpur -Senhati -Magirgahati Rd.</v>
      </c>
      <c r="C23" s="2">
        <f>Khulna!C322</f>
        <v>0</v>
      </c>
      <c r="D23" s="20">
        <f>Khulna!D322</f>
        <v>0</v>
      </c>
      <c r="E23" s="20">
        <f>Khulna!E322</f>
        <v>0</v>
      </c>
      <c r="F23" s="23">
        <f>Khulna!F322</f>
        <v>0</v>
      </c>
      <c r="G23" s="20">
        <f>Khulna!G322</f>
        <v>0</v>
      </c>
      <c r="H23" s="76">
        <f>Khulna!H322</f>
        <v>0</v>
      </c>
      <c r="I23" s="54">
        <f>Khulna!I322</f>
        <v>0</v>
      </c>
      <c r="J23" s="76">
        <f>Khulna!J322</f>
        <v>0</v>
      </c>
      <c r="K23" s="20">
        <f>Khulna!K322</f>
        <v>0</v>
      </c>
      <c r="L23" s="48">
        <f>Khulna!L322</f>
        <v>0</v>
      </c>
      <c r="M23" s="76">
        <f>Khulna!M322</f>
        <v>0</v>
      </c>
      <c r="N23" s="20">
        <f>Khulna!N322</f>
        <v>0</v>
      </c>
      <c r="O23" s="20">
        <f>Khulna!O322</f>
        <v>0</v>
      </c>
      <c r="P23" s="20">
        <f>Khulna!P322</f>
        <v>0</v>
      </c>
      <c r="Q23" s="48" t="e">
        <f>Khulna!Q322</f>
        <v>#DIV/0!</v>
      </c>
      <c r="R23" s="2">
        <f>Khulna!R322</f>
        <v>0</v>
      </c>
    </row>
    <row r="24" spans="1:18" ht="42.75" x14ac:dyDescent="0.25">
      <c r="A24" s="2">
        <v>14</v>
      </c>
      <c r="B24" s="4" t="str">
        <f>Khulna!B323</f>
        <v>247403002-Shenhati GC -Shenhati UP via Chandanimahal Ferryghat -Charerhat Kheyaghat (Katabon Picnim Corner) Road.</v>
      </c>
      <c r="C24" s="2">
        <f>Khulna!C323</f>
        <v>0</v>
      </c>
      <c r="D24" s="20">
        <f>Khulna!D323</f>
        <v>0</v>
      </c>
      <c r="E24" s="20">
        <f>Khulna!E323</f>
        <v>0</v>
      </c>
      <c r="F24" s="23">
        <f>Khulna!F323</f>
        <v>0</v>
      </c>
      <c r="G24" s="20">
        <f>Khulna!G323</f>
        <v>0</v>
      </c>
      <c r="H24" s="76">
        <f>Khulna!H323</f>
        <v>0</v>
      </c>
      <c r="I24" s="54">
        <f>Khulna!I323</f>
        <v>0</v>
      </c>
      <c r="J24" s="76">
        <f>Khulna!J323</f>
        <v>0</v>
      </c>
      <c r="K24" s="20">
        <f>Khulna!K323</f>
        <v>0</v>
      </c>
      <c r="L24" s="48">
        <f>Khulna!L323</f>
        <v>0</v>
      </c>
      <c r="M24" s="76">
        <f>Khulna!M323</f>
        <v>0</v>
      </c>
      <c r="N24" s="20">
        <f>Khulna!N323</f>
        <v>0</v>
      </c>
      <c r="O24" s="20">
        <f>Khulna!O323</f>
        <v>0</v>
      </c>
      <c r="P24" s="20">
        <f>Khulna!P323</f>
        <v>0</v>
      </c>
      <c r="Q24" s="48" t="e">
        <f>Khulna!Q323</f>
        <v>#DIV/0!</v>
      </c>
      <c r="R24" s="2">
        <f>Khulna!R323</f>
        <v>0</v>
      </c>
    </row>
    <row r="25" spans="1:18" ht="28.5" x14ac:dyDescent="0.25">
      <c r="A25" s="2">
        <v>15</v>
      </c>
      <c r="B25" s="4" t="str">
        <f>Khulna!B324</f>
        <v>247403007-Jabdipur Main Road via UP Office -R&amp;H Road.</v>
      </c>
      <c r="C25" s="2">
        <f>Khulna!C324</f>
        <v>0</v>
      </c>
      <c r="D25" s="20">
        <f>Khulna!D324</f>
        <v>0</v>
      </c>
      <c r="E25" s="20">
        <f>Khulna!E324</f>
        <v>0</v>
      </c>
      <c r="F25" s="23">
        <f>Khulna!F324</f>
        <v>0</v>
      </c>
      <c r="G25" s="20">
        <f>Khulna!G324</f>
        <v>0</v>
      </c>
      <c r="H25" s="76">
        <f>Khulna!H324</f>
        <v>0</v>
      </c>
      <c r="I25" s="54">
        <f>Khulna!I324</f>
        <v>0</v>
      </c>
      <c r="J25" s="76">
        <f>Khulna!J324</f>
        <v>0</v>
      </c>
      <c r="K25" s="20">
        <f>Khulna!K324</f>
        <v>0</v>
      </c>
      <c r="L25" s="48">
        <f>Khulna!L324</f>
        <v>0</v>
      </c>
      <c r="M25" s="76">
        <f>Khulna!M324</f>
        <v>0</v>
      </c>
      <c r="N25" s="20">
        <f>Khulna!N324</f>
        <v>0</v>
      </c>
      <c r="O25" s="20">
        <f>Khulna!O324</f>
        <v>0</v>
      </c>
      <c r="P25" s="20">
        <f>Khulna!P324</f>
        <v>0</v>
      </c>
      <c r="Q25" s="48" t="e">
        <f>Khulna!Q324</f>
        <v>#DIV/0!</v>
      </c>
      <c r="R25" s="2">
        <f>Khulna!R324</f>
        <v>0</v>
      </c>
    </row>
    <row r="26" spans="1:18" ht="28.5" x14ac:dyDescent="0.25">
      <c r="A26" s="2">
        <v>16</v>
      </c>
      <c r="B26" s="4" t="str">
        <f>Khulna!B325</f>
        <v>247403008-Jogipole UP Office -Rangpur UP Rd.</v>
      </c>
      <c r="C26" s="2">
        <f>Khulna!C325</f>
        <v>0</v>
      </c>
      <c r="D26" s="20">
        <f>Khulna!D325</f>
        <v>0</v>
      </c>
      <c r="E26" s="20">
        <f>Khulna!E325</f>
        <v>0</v>
      </c>
      <c r="F26" s="23">
        <f>Khulna!F325</f>
        <v>0</v>
      </c>
      <c r="G26" s="20">
        <f>Khulna!G325</f>
        <v>0</v>
      </c>
      <c r="H26" s="76">
        <f>Khulna!H325</f>
        <v>0</v>
      </c>
      <c r="I26" s="54">
        <f>Khulna!I325</f>
        <v>0</v>
      </c>
      <c r="J26" s="76">
        <f>Khulna!J325</f>
        <v>0</v>
      </c>
      <c r="K26" s="20">
        <f>Khulna!K325</f>
        <v>0</v>
      </c>
      <c r="L26" s="48">
        <f>Khulna!L325</f>
        <v>0</v>
      </c>
      <c r="M26" s="76">
        <f>Khulna!M325</f>
        <v>0</v>
      </c>
      <c r="N26" s="20">
        <f>Khulna!N325</f>
        <v>0</v>
      </c>
      <c r="O26" s="20">
        <f>Khulna!O325</f>
        <v>0</v>
      </c>
      <c r="P26" s="20">
        <f>Khulna!P325</f>
        <v>0</v>
      </c>
      <c r="Q26" s="48" t="e">
        <f>Khulna!Q325</f>
        <v>#DIV/0!</v>
      </c>
      <c r="R26" s="2">
        <f>Khulna!R325</f>
        <v>0</v>
      </c>
    </row>
    <row r="27" spans="1:18" ht="28.5" x14ac:dyDescent="0.25">
      <c r="A27" s="2">
        <v>17</v>
      </c>
      <c r="B27" s="4" t="str">
        <f>Khulna!B326</f>
        <v xml:space="preserve">247403010-Aronghata UP -Lata Kamarbari UP Office (Digholia Portion) </v>
      </c>
      <c r="C27" s="2">
        <f>Khulna!C326</f>
        <v>0</v>
      </c>
      <c r="D27" s="20">
        <f>Khulna!D326</f>
        <v>0</v>
      </c>
      <c r="E27" s="20">
        <f>Khulna!E326</f>
        <v>0</v>
      </c>
      <c r="F27" s="23">
        <f>Khulna!F326</f>
        <v>0</v>
      </c>
      <c r="G27" s="20">
        <f>Khulna!G326</f>
        <v>0</v>
      </c>
      <c r="H27" s="76">
        <f>Khulna!H326</f>
        <v>0</v>
      </c>
      <c r="I27" s="54">
        <f>Khulna!I326</f>
        <v>0</v>
      </c>
      <c r="J27" s="76">
        <f>Khulna!J326</f>
        <v>0</v>
      </c>
      <c r="K27" s="20">
        <f>Khulna!K326</f>
        <v>0</v>
      </c>
      <c r="L27" s="48">
        <f>Khulna!L326</f>
        <v>0</v>
      </c>
      <c r="M27" s="76">
        <f>Khulna!M326</f>
        <v>0</v>
      </c>
      <c r="N27" s="20">
        <f>Khulna!N326</f>
        <v>0</v>
      </c>
      <c r="O27" s="20">
        <f>Khulna!O326</f>
        <v>0</v>
      </c>
      <c r="P27" s="20">
        <f>Khulna!P326</f>
        <v>0</v>
      </c>
      <c r="Q27" s="48" t="e">
        <f>Khulna!Q326</f>
        <v>#DIV/0!</v>
      </c>
      <c r="R27" s="2">
        <f>Khulna!R326</f>
        <v>0</v>
      </c>
    </row>
    <row r="28" spans="1:18" ht="42.75" x14ac:dyDescent="0.25">
      <c r="A28" s="2">
        <v>18</v>
      </c>
      <c r="B28" s="4" t="str">
        <f>Khulna!B327</f>
        <v>247404024-Old BITroad:Fulbarigate RHD-Labrotary high shool ViaArafat JameMosqueKhanabari High Schol</v>
      </c>
      <c r="C28" s="2">
        <f>Khulna!C327</f>
        <v>0</v>
      </c>
      <c r="D28" s="20">
        <f>Khulna!D327</f>
        <v>0</v>
      </c>
      <c r="E28" s="20">
        <f>Khulna!E327</f>
        <v>0</v>
      </c>
      <c r="F28" s="23">
        <f>Khulna!F327</f>
        <v>0</v>
      </c>
      <c r="G28" s="20">
        <f>Khulna!G327</f>
        <v>0</v>
      </c>
      <c r="H28" s="76">
        <f>Khulna!H327</f>
        <v>0</v>
      </c>
      <c r="I28" s="54">
        <f>Khulna!I327</f>
        <v>0</v>
      </c>
      <c r="J28" s="76">
        <f>Khulna!J327</f>
        <v>0</v>
      </c>
      <c r="K28" s="20">
        <f>Khulna!K327</f>
        <v>0</v>
      </c>
      <c r="L28" s="48">
        <f>Khulna!L327</f>
        <v>0</v>
      </c>
      <c r="M28" s="76">
        <f>Khulna!M327</f>
        <v>0</v>
      </c>
      <c r="N28" s="20">
        <f>Khulna!N327</f>
        <v>0</v>
      </c>
      <c r="O28" s="20">
        <f>Khulna!O327</f>
        <v>0</v>
      </c>
      <c r="P28" s="20">
        <f>Khulna!P327</f>
        <v>0</v>
      </c>
      <c r="Q28" s="48" t="e">
        <f>Khulna!Q327</f>
        <v>#DIV/0!</v>
      </c>
      <c r="R28" s="2">
        <f>Khulna!R327</f>
        <v>0</v>
      </c>
    </row>
    <row r="29" spans="1:18" ht="28.5" x14ac:dyDescent="0.25">
      <c r="A29" s="2">
        <v>19</v>
      </c>
      <c r="B29" s="4" t="str">
        <f>Khulna!B328</f>
        <v>247404038-Dighalia FWC on RHD -Panigati-Pather Bazar GC</v>
      </c>
      <c r="C29" s="2">
        <f>Khulna!C328</f>
        <v>0</v>
      </c>
      <c r="D29" s="20">
        <f>Khulna!D328</f>
        <v>0</v>
      </c>
      <c r="E29" s="20">
        <f>Khulna!E328</f>
        <v>0</v>
      </c>
      <c r="F29" s="23">
        <f>Khulna!F328</f>
        <v>0</v>
      </c>
      <c r="G29" s="20">
        <f>Khulna!G328</f>
        <v>0</v>
      </c>
      <c r="H29" s="76">
        <f>Khulna!H328</f>
        <v>0</v>
      </c>
      <c r="I29" s="54">
        <f>Khulna!I328</f>
        <v>0</v>
      </c>
      <c r="J29" s="76">
        <f>Khulna!J328</f>
        <v>0</v>
      </c>
      <c r="K29" s="20">
        <f>Khulna!K328</f>
        <v>0</v>
      </c>
      <c r="L29" s="48">
        <f>Khulna!L328</f>
        <v>0</v>
      </c>
      <c r="M29" s="76">
        <f>Khulna!M328</f>
        <v>0</v>
      </c>
      <c r="N29" s="20">
        <f>Khulna!N328</f>
        <v>0</v>
      </c>
      <c r="O29" s="20">
        <f>Khulna!O328</f>
        <v>0</v>
      </c>
      <c r="P29" s="20">
        <f>Khulna!P328</f>
        <v>0</v>
      </c>
      <c r="Q29" s="48" t="e">
        <f>Khulna!Q328</f>
        <v>#DIV/0!</v>
      </c>
      <c r="R29" s="2">
        <f>Khulna!R328</f>
        <v>0</v>
      </c>
    </row>
    <row r="30" spans="1:18" ht="28.5" x14ac:dyDescent="0.25">
      <c r="A30" s="2">
        <v>20</v>
      </c>
      <c r="B30" s="4" t="str">
        <f>Khulna!B329</f>
        <v>247404033-Teligati Pakar Matha to Rajapur Ghat road.</v>
      </c>
      <c r="C30" s="2">
        <f>Khulna!C329</f>
        <v>0</v>
      </c>
      <c r="D30" s="20">
        <f>Khulna!D329</f>
        <v>0</v>
      </c>
      <c r="E30" s="20">
        <f>Khulna!E329</f>
        <v>0</v>
      </c>
      <c r="F30" s="23">
        <f>Khulna!F329</f>
        <v>0</v>
      </c>
      <c r="G30" s="20">
        <f>Khulna!G329</f>
        <v>0</v>
      </c>
      <c r="H30" s="76">
        <f>Khulna!H329</f>
        <v>0</v>
      </c>
      <c r="I30" s="54">
        <f>Khulna!I329</f>
        <v>0</v>
      </c>
      <c r="J30" s="76">
        <f>Khulna!J329</f>
        <v>0</v>
      </c>
      <c r="K30" s="20">
        <f>Khulna!K329</f>
        <v>0</v>
      </c>
      <c r="L30" s="48">
        <f>Khulna!L329</f>
        <v>0</v>
      </c>
      <c r="M30" s="76">
        <f>Khulna!M329</f>
        <v>0</v>
      </c>
      <c r="N30" s="20">
        <f>Khulna!N329</f>
        <v>0</v>
      </c>
      <c r="O30" s="20">
        <f>Khulna!O329</f>
        <v>0</v>
      </c>
      <c r="P30" s="20">
        <f>Khulna!P329</f>
        <v>0</v>
      </c>
      <c r="Q30" s="48" t="e">
        <f>Khulna!Q329</f>
        <v>#DIV/0!</v>
      </c>
      <c r="R30" s="2">
        <f>Khulna!R329</f>
        <v>0</v>
      </c>
    </row>
    <row r="31" spans="1:18" s="3" customFormat="1" ht="25.5" customHeight="1" x14ac:dyDescent="0.25">
      <c r="A31" s="119" t="s">
        <v>242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</row>
    <row r="32" spans="1:18" s="3" customFormat="1" thickBot="1" x14ac:dyDescent="0.3">
      <c r="A32" s="2">
        <v>21</v>
      </c>
      <c r="B32" s="4" t="str">
        <f>Khulna!B381</f>
        <v>Tree Plantation</v>
      </c>
      <c r="C32" s="2">
        <f>Khulna!C381</f>
        <v>0</v>
      </c>
      <c r="D32" s="20">
        <f>Khulna!D381</f>
        <v>0</v>
      </c>
      <c r="E32" s="20">
        <f>Khulna!E381</f>
        <v>0</v>
      </c>
      <c r="F32" s="20">
        <f>Khulna!F381</f>
        <v>0</v>
      </c>
      <c r="G32" s="20">
        <f>Khulna!G381</f>
        <v>0</v>
      </c>
      <c r="H32" s="76">
        <f>Khulna!H381</f>
        <v>0</v>
      </c>
      <c r="I32" s="54">
        <f>Khulna!I381</f>
        <v>0</v>
      </c>
      <c r="J32" s="76">
        <f>Khulna!J381</f>
        <v>0</v>
      </c>
      <c r="K32" s="20">
        <f>Khulna!K381</f>
        <v>0</v>
      </c>
      <c r="L32" s="48">
        <f>Khulna!L381</f>
        <v>0</v>
      </c>
      <c r="M32" s="76">
        <f>Khulna!M381</f>
        <v>0</v>
      </c>
      <c r="N32" s="20">
        <f>Khulna!N381</f>
        <v>0</v>
      </c>
      <c r="O32" s="20">
        <f>Khulna!O381</f>
        <v>0</v>
      </c>
      <c r="P32" s="20">
        <f>Khulna!P381</f>
        <v>0</v>
      </c>
      <c r="Q32" s="48" t="e">
        <f>Khulna!Q381</f>
        <v>#DIV/0!</v>
      </c>
      <c r="R32" s="2">
        <f>Khulna!R381</f>
        <v>0</v>
      </c>
    </row>
    <row r="33" spans="1:18" s="42" customFormat="1" ht="15.75" thickBot="1" x14ac:dyDescent="0.3">
      <c r="A33" s="108" t="s">
        <v>32</v>
      </c>
      <c r="B33" s="109"/>
      <c r="C33" s="59"/>
      <c r="D33" s="39">
        <f>SUM(D7:D32)</f>
        <v>9.86</v>
      </c>
      <c r="E33" s="39">
        <f t="shared" ref="E33:G33" si="0">SUM(E7:E32)</f>
        <v>0</v>
      </c>
      <c r="F33" s="40">
        <f t="shared" si="0"/>
        <v>0</v>
      </c>
      <c r="G33" s="39">
        <f t="shared" si="0"/>
        <v>531.28599999999994</v>
      </c>
      <c r="H33" s="78"/>
      <c r="I33" s="57"/>
      <c r="J33" s="78"/>
      <c r="K33" s="39">
        <f t="shared" ref="K33:P33" si="1">SUM(K7:K32)</f>
        <v>397.58799999999997</v>
      </c>
      <c r="L33" s="51">
        <f>AVERAGE(L7:L32)</f>
        <v>7.1428571428571425E-2</v>
      </c>
      <c r="M33" s="78"/>
      <c r="N33" s="39">
        <f t="shared" si="1"/>
        <v>50.56</v>
      </c>
      <c r="O33" s="39">
        <f t="shared" si="1"/>
        <v>92.31</v>
      </c>
      <c r="P33" s="39">
        <f t="shared" si="1"/>
        <v>-41.75</v>
      </c>
      <c r="Q33" s="51">
        <f>O33/K33</f>
        <v>0.23217501534251539</v>
      </c>
      <c r="R33" s="41"/>
    </row>
  </sheetData>
  <mergeCells count="26">
    <mergeCell ref="A1:R1"/>
    <mergeCell ref="R2:R4"/>
    <mergeCell ref="D3:F3"/>
    <mergeCell ref="G3:G4"/>
    <mergeCell ref="N3:N4"/>
    <mergeCell ref="A2:A4"/>
    <mergeCell ref="B2:B4"/>
    <mergeCell ref="D2:G2"/>
    <mergeCell ref="C2:C4"/>
    <mergeCell ref="Q2:Q4"/>
    <mergeCell ref="N2:P2"/>
    <mergeCell ref="O3:O4"/>
    <mergeCell ref="P3:P4"/>
    <mergeCell ref="H2:H4"/>
    <mergeCell ref="I2:I4"/>
    <mergeCell ref="J2:J4"/>
    <mergeCell ref="K2:K4"/>
    <mergeCell ref="A31:R31"/>
    <mergeCell ref="A33:B33"/>
    <mergeCell ref="A13:R13"/>
    <mergeCell ref="A6:R6"/>
    <mergeCell ref="A22:R22"/>
    <mergeCell ref="A20:R20"/>
    <mergeCell ref="A8:R8"/>
    <mergeCell ref="L2:L4"/>
    <mergeCell ref="M2:M4"/>
  </mergeCells>
  <pageMargins left="0" right="0" top="0.74803149606299213" bottom="0.74803149606299213" header="0.31496062992125984" footer="0.31496062992125984"/>
  <pageSetup paperSize="5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zoomScaleNormal="100" zoomScaleSheetLayoutView="100" workbookViewId="0">
      <pane ySplit="4" topLeftCell="A5" activePane="bottomLeft" state="frozen"/>
      <selection pane="bottomLeft" activeCell="C10" sqref="C10"/>
    </sheetView>
  </sheetViews>
  <sheetFormatPr defaultRowHeight="14.25" x14ac:dyDescent="0.25"/>
  <cols>
    <col min="1" max="1" width="3.7109375" style="1" bestFit="1" customWidth="1"/>
    <col min="2" max="2" width="45.5703125" style="1" customWidth="1"/>
    <col min="3" max="3" width="15.28515625" style="1" customWidth="1"/>
    <col min="4" max="4" width="7.28515625" style="1" customWidth="1"/>
    <col min="5" max="5" width="8.28515625" style="1" customWidth="1"/>
    <col min="6" max="6" width="5.5703125" style="24" customWidth="1"/>
    <col min="7" max="7" width="9.7109375" style="1" customWidth="1"/>
    <col min="8" max="8" width="12.42578125" style="1" customWidth="1"/>
    <col min="9" max="9" width="12.5703125" style="1" customWidth="1"/>
    <col min="10" max="10" width="10.85546875" style="1" customWidth="1"/>
    <col min="11" max="11" width="13.5703125" style="1" customWidth="1"/>
    <col min="12" max="12" width="13.140625" style="74" customWidth="1"/>
    <col min="13" max="13" width="17" style="1" customWidth="1"/>
    <col min="14" max="14" width="11.85546875" style="1" customWidth="1"/>
    <col min="15" max="15" width="13.5703125" style="1" customWidth="1"/>
    <col min="16" max="16" width="14.140625" style="1" customWidth="1"/>
    <col min="17" max="17" width="11" style="1" customWidth="1"/>
    <col min="18" max="18" width="14" style="1" customWidth="1"/>
    <col min="19" max="16384" width="9.140625" style="1"/>
  </cols>
  <sheetData>
    <row r="1" spans="1:22" ht="21" customHeight="1" thickBot="1" x14ac:dyDescent="0.3">
      <c r="A1" s="107" t="s">
        <v>51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22" ht="15.75" thickBot="1" x14ac:dyDescent="0.3">
      <c r="A2" s="142" t="s">
        <v>0</v>
      </c>
      <c r="B2" s="142" t="s">
        <v>1</v>
      </c>
      <c r="C2" s="116" t="s">
        <v>246</v>
      </c>
      <c r="D2" s="123" t="s">
        <v>258</v>
      </c>
      <c r="E2" s="124"/>
      <c r="F2" s="124"/>
      <c r="G2" s="125"/>
      <c r="H2" s="149" t="s">
        <v>247</v>
      </c>
      <c r="I2" s="129" t="s">
        <v>248</v>
      </c>
      <c r="J2" s="149" t="s">
        <v>249</v>
      </c>
      <c r="K2" s="132" t="s">
        <v>257</v>
      </c>
      <c r="L2" s="120" t="s">
        <v>250</v>
      </c>
      <c r="M2" s="149" t="s">
        <v>255</v>
      </c>
      <c r="N2" s="137" t="s">
        <v>251</v>
      </c>
      <c r="O2" s="138"/>
      <c r="P2" s="139"/>
      <c r="Q2" s="120" t="s">
        <v>254</v>
      </c>
      <c r="R2" s="116" t="s">
        <v>21</v>
      </c>
      <c r="S2" s="6"/>
      <c r="T2" s="6"/>
      <c r="U2" s="6"/>
      <c r="V2" s="6"/>
    </row>
    <row r="3" spans="1:22" ht="15" customHeight="1" x14ac:dyDescent="0.25">
      <c r="A3" s="143"/>
      <c r="B3" s="143"/>
      <c r="C3" s="117"/>
      <c r="D3" s="145" t="s">
        <v>5</v>
      </c>
      <c r="E3" s="145"/>
      <c r="F3" s="145"/>
      <c r="G3" s="114" t="s">
        <v>6</v>
      </c>
      <c r="H3" s="150"/>
      <c r="I3" s="130"/>
      <c r="J3" s="150"/>
      <c r="K3" s="133"/>
      <c r="L3" s="121"/>
      <c r="M3" s="150"/>
      <c r="N3" s="135" t="s">
        <v>252</v>
      </c>
      <c r="O3" s="135" t="s">
        <v>256</v>
      </c>
      <c r="P3" s="140" t="s">
        <v>253</v>
      </c>
      <c r="Q3" s="121"/>
      <c r="R3" s="117"/>
    </row>
    <row r="4" spans="1:22" ht="32.25" customHeight="1" thickBot="1" x14ac:dyDescent="0.3">
      <c r="A4" s="144"/>
      <c r="B4" s="144"/>
      <c r="C4" s="118"/>
      <c r="D4" s="45" t="s">
        <v>2</v>
      </c>
      <c r="E4" s="45" t="s">
        <v>3</v>
      </c>
      <c r="F4" s="46" t="s">
        <v>4</v>
      </c>
      <c r="G4" s="115"/>
      <c r="H4" s="151"/>
      <c r="I4" s="131"/>
      <c r="J4" s="151"/>
      <c r="K4" s="134"/>
      <c r="L4" s="122"/>
      <c r="M4" s="151"/>
      <c r="N4" s="136"/>
      <c r="O4" s="136"/>
      <c r="P4" s="141"/>
      <c r="Q4" s="122"/>
      <c r="R4" s="118"/>
    </row>
    <row r="5" spans="1:22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43">
        <v>17</v>
      </c>
      <c r="R5" s="43">
        <v>18</v>
      </c>
    </row>
    <row r="6" spans="1:22" ht="25.5" customHeight="1" x14ac:dyDescent="0.25">
      <c r="A6" s="119" t="s">
        <v>7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22" s="3" customFormat="1" ht="71.25" x14ac:dyDescent="0.25">
      <c r="A7" s="2">
        <v>1</v>
      </c>
      <c r="B7" s="4" t="str">
        <f>Khulna!B79</f>
        <v>247303002 - (a) Kanchannagar Bazar - Magurkhali UP - Magurkhali Bazar Road (Ch: 1557 - 5350m) by BC &amp; (b) Construction of 02 Nos (0.625m x 0.600m) U-Type Drain Culvert at Ch: 2475m &amp; 3082m on the same road.</v>
      </c>
      <c r="C7" s="2" t="str">
        <f>Khulna!C79</f>
        <v>KDRIDP/Khul/W-05/2016-17</v>
      </c>
      <c r="D7" s="5">
        <f>Khulna!D79</f>
        <v>3.79</v>
      </c>
      <c r="E7" s="5">
        <f>Khulna!E79</f>
        <v>0</v>
      </c>
      <c r="F7" s="22">
        <f>Khulna!F79</f>
        <v>0</v>
      </c>
      <c r="G7" s="5">
        <f>Khulna!G79</f>
        <v>206.97</v>
      </c>
      <c r="H7" s="75">
        <f>Khulna!H79</f>
        <v>42877</v>
      </c>
      <c r="I7" s="68" t="str">
        <f>Khulna!I79</f>
        <v>Md. Noor Hossain</v>
      </c>
      <c r="J7" s="75">
        <f>Khulna!J79</f>
        <v>42919</v>
      </c>
      <c r="K7" s="5">
        <f>Khulna!K79</f>
        <v>200.48</v>
      </c>
      <c r="L7" s="61">
        <f>Khulna!L79</f>
        <v>0.6</v>
      </c>
      <c r="M7" s="75">
        <f>Khulna!M79</f>
        <v>43290</v>
      </c>
      <c r="N7" s="5">
        <f>Khulna!N79</f>
        <v>0</v>
      </c>
      <c r="O7" s="5">
        <f>Khulna!O79</f>
        <v>116.848</v>
      </c>
      <c r="P7" s="5">
        <f>Khulna!P79</f>
        <v>-116.848</v>
      </c>
      <c r="Q7" s="61">
        <f>Khulna!Q79</f>
        <v>0.58284118116520356</v>
      </c>
      <c r="R7" s="2" t="str">
        <f>Khulna!R79</f>
        <v>Salvage Tk. 2,19,703.00</v>
      </c>
    </row>
    <row r="8" spans="1:22" s="3" customFormat="1" ht="28.5" x14ac:dyDescent="0.25">
      <c r="A8" s="2">
        <v>2</v>
      </c>
      <c r="B8" s="4" t="str">
        <f>Khulna!B80</f>
        <v>247303006-Salua bazar-Raghunathpur Bazar via Rangpur UP Office Road.</v>
      </c>
      <c r="C8" s="2">
        <f>Khulna!C80</f>
        <v>0</v>
      </c>
      <c r="D8" s="5">
        <f>Khulna!D80</f>
        <v>0</v>
      </c>
      <c r="E8" s="5">
        <f>Khulna!E80</f>
        <v>0</v>
      </c>
      <c r="F8" s="22">
        <f>Khulna!F80</f>
        <v>0</v>
      </c>
      <c r="G8" s="5">
        <f>Khulna!G80</f>
        <v>0</v>
      </c>
      <c r="H8" s="75">
        <f>Khulna!H80</f>
        <v>0</v>
      </c>
      <c r="I8" s="68">
        <f>Khulna!I80</f>
        <v>0</v>
      </c>
      <c r="J8" s="75">
        <f>Khulna!J80</f>
        <v>0</v>
      </c>
      <c r="K8" s="5">
        <f>Khulna!K80</f>
        <v>0</v>
      </c>
      <c r="L8" s="61">
        <f>Khulna!L80</f>
        <v>0</v>
      </c>
      <c r="M8" s="75">
        <f>Khulna!M80</f>
        <v>0</v>
      </c>
      <c r="N8" s="5">
        <f>Khulna!N80</f>
        <v>0</v>
      </c>
      <c r="O8" s="5">
        <f>Khulna!O80</f>
        <v>0</v>
      </c>
      <c r="P8" s="5">
        <f>Khulna!P80</f>
        <v>0</v>
      </c>
      <c r="Q8" s="61" t="e">
        <f>Khulna!Q80</f>
        <v>#DIV/0!</v>
      </c>
      <c r="R8" s="2">
        <f>Khulna!R80</f>
        <v>0</v>
      </c>
    </row>
    <row r="9" spans="1:22" s="3" customFormat="1" ht="28.5" x14ac:dyDescent="0.25">
      <c r="A9" s="2">
        <v>3</v>
      </c>
      <c r="B9" s="4" t="str">
        <f>Khulna!B81</f>
        <v>247303008-Gutudia UP Office-Kanchannagar bazar via Bhandarpara UP Office Road.</v>
      </c>
      <c r="C9" s="2">
        <f>Khulna!C81</f>
        <v>0</v>
      </c>
      <c r="D9" s="5">
        <f>Khulna!D81</f>
        <v>0</v>
      </c>
      <c r="E9" s="5">
        <f>Khulna!E81</f>
        <v>0</v>
      </c>
      <c r="F9" s="22">
        <f>Khulna!F81</f>
        <v>0</v>
      </c>
      <c r="G9" s="5">
        <f>Khulna!G81</f>
        <v>0</v>
      </c>
      <c r="H9" s="75">
        <f>Khulna!H81</f>
        <v>0</v>
      </c>
      <c r="I9" s="68">
        <f>Khulna!I81</f>
        <v>0</v>
      </c>
      <c r="J9" s="75">
        <f>Khulna!J81</f>
        <v>0</v>
      </c>
      <c r="K9" s="5">
        <f>Khulna!K81</f>
        <v>0</v>
      </c>
      <c r="L9" s="61">
        <f>Khulna!L81</f>
        <v>0</v>
      </c>
      <c r="M9" s="75">
        <f>Khulna!M81</f>
        <v>0</v>
      </c>
      <c r="N9" s="5">
        <f>Khulna!N81</f>
        <v>0</v>
      </c>
      <c r="O9" s="5">
        <f>Khulna!O81</f>
        <v>0</v>
      </c>
      <c r="P9" s="5">
        <f>Khulna!P81</f>
        <v>0</v>
      </c>
      <c r="Q9" s="61" t="e">
        <f>Khulna!Q81</f>
        <v>#DIV/0!</v>
      </c>
      <c r="R9" s="2">
        <f>Khulna!R81</f>
        <v>0</v>
      </c>
    </row>
    <row r="10" spans="1:22" s="3" customFormat="1" ht="128.25" x14ac:dyDescent="0.25">
      <c r="A10" s="2">
        <v>4</v>
      </c>
      <c r="B10" s="4" t="str">
        <f>Khulna!B82</f>
        <v>247303009-(a) Improvement of Dunuria (Chingra) -Sovna UP –Sovna Westpara bazar (Teligati Ghat) Road (Ch: 00- 317m  &amp; 1625-5225m) (b) Rehabe. of 01 No. RCC Box Culvert at Ch: 2874m  &amp; Construction of 12 Nos Different sizes U-Type Drain culvert at Ch: 4590m, 4828m, 5160m, 1682m, 2611m, 3072m, 4270m, 2325m, 3598m, 3770m, 3940m &amp; 4180m on the same road.</v>
      </c>
      <c r="C10" s="2" t="str">
        <f>Khulna!C82</f>
        <v>KDRIDP/Khul/W-20/2016-17</v>
      </c>
      <c r="D10" s="5">
        <f>Khulna!D82</f>
        <v>3.9169999999999998</v>
      </c>
      <c r="E10" s="5">
        <f>Khulna!E82</f>
        <v>0</v>
      </c>
      <c r="F10" s="22">
        <f>Khulna!F82</f>
        <v>0</v>
      </c>
      <c r="G10" s="5">
        <f>Khulna!G82</f>
        <v>264.16000000000003</v>
      </c>
      <c r="H10" s="75">
        <f>Khulna!H82</f>
        <v>43048</v>
      </c>
      <c r="I10" s="68" t="str">
        <f>Khulna!I82</f>
        <v>FT&amp; BB JV</v>
      </c>
      <c r="J10" s="75">
        <f>Khulna!J82</f>
        <v>43038</v>
      </c>
      <c r="K10" s="5">
        <f>Khulna!K82</f>
        <v>256.02</v>
      </c>
      <c r="L10" s="61">
        <f>Khulna!L82</f>
        <v>0.3</v>
      </c>
      <c r="M10" s="75">
        <f>Khulna!M82</f>
        <v>43409</v>
      </c>
      <c r="N10" s="5">
        <f>Khulna!N82</f>
        <v>0</v>
      </c>
      <c r="O10" s="5">
        <f>Khulna!O82</f>
        <v>50.915999999999997</v>
      </c>
      <c r="P10" s="5">
        <f>Khulna!P82</f>
        <v>-50.915999999999997</v>
      </c>
      <c r="Q10" s="61">
        <f>Khulna!Q82</f>
        <v>0.19887508788375907</v>
      </c>
      <c r="R10" s="2" t="str">
        <f>Khulna!R82</f>
        <v>Salvage Tk. 43,14,618.00</v>
      </c>
    </row>
    <row r="11" spans="1:22" s="3" customFormat="1" x14ac:dyDescent="0.25">
      <c r="A11" s="2">
        <v>5</v>
      </c>
      <c r="B11" s="4" t="str">
        <f>Khulna!B83</f>
        <v>247303010-Shovna UP-Zialtala Bazar Road</v>
      </c>
      <c r="C11" s="2">
        <f>Khulna!C83</f>
        <v>0</v>
      </c>
      <c r="D11" s="5">
        <f>Khulna!D83</f>
        <v>0</v>
      </c>
      <c r="E11" s="5">
        <f>Khulna!E83</f>
        <v>0</v>
      </c>
      <c r="F11" s="22">
        <f>Khulna!F83</f>
        <v>0</v>
      </c>
      <c r="G11" s="5">
        <f>Khulna!G83</f>
        <v>0</v>
      </c>
      <c r="H11" s="75">
        <f>Khulna!H83</f>
        <v>0</v>
      </c>
      <c r="I11" s="68">
        <f>Khulna!I83</f>
        <v>0</v>
      </c>
      <c r="J11" s="75">
        <f>Khulna!J83</f>
        <v>0</v>
      </c>
      <c r="K11" s="5">
        <f>Khulna!K83</f>
        <v>0</v>
      </c>
      <c r="L11" s="61">
        <f>Khulna!L83</f>
        <v>0</v>
      </c>
      <c r="M11" s="75">
        <f>Khulna!M83</f>
        <v>0</v>
      </c>
      <c r="N11" s="5">
        <f>Khulna!N83</f>
        <v>0</v>
      </c>
      <c r="O11" s="5">
        <f>Khulna!O83</f>
        <v>0</v>
      </c>
      <c r="P11" s="5">
        <f>Khulna!P83</f>
        <v>0</v>
      </c>
      <c r="Q11" s="61" t="e">
        <f>Khulna!Q83</f>
        <v>#DIV/0!</v>
      </c>
      <c r="R11" s="2">
        <f>Khulna!R83</f>
        <v>0</v>
      </c>
    </row>
    <row r="12" spans="1:22" s="3" customFormat="1" ht="28.5" x14ac:dyDescent="0.25">
      <c r="A12" s="2">
        <v>6</v>
      </c>
      <c r="B12" s="4" t="str">
        <f>Khulna!B84</f>
        <v>247303011-Kathalia bazar-Magurikhali UP via Pashchim Patibunia road</v>
      </c>
      <c r="C12" s="2">
        <f>Khulna!C84</f>
        <v>0</v>
      </c>
      <c r="D12" s="5">
        <f>Khulna!D84</f>
        <v>0</v>
      </c>
      <c r="E12" s="5">
        <f>Khulna!E84</f>
        <v>0</v>
      </c>
      <c r="F12" s="22">
        <f>Khulna!F84</f>
        <v>0</v>
      </c>
      <c r="G12" s="5">
        <f>Khulna!G84</f>
        <v>0</v>
      </c>
      <c r="H12" s="75">
        <f>Khulna!H84</f>
        <v>0</v>
      </c>
      <c r="I12" s="68">
        <f>Khulna!I84</f>
        <v>0</v>
      </c>
      <c r="J12" s="75">
        <f>Khulna!J84</f>
        <v>0</v>
      </c>
      <c r="K12" s="5">
        <f>Khulna!K84</f>
        <v>0</v>
      </c>
      <c r="L12" s="61">
        <f>Khulna!L84</f>
        <v>0</v>
      </c>
      <c r="M12" s="75">
        <f>Khulna!M84</f>
        <v>0</v>
      </c>
      <c r="N12" s="5">
        <f>Khulna!N84</f>
        <v>0</v>
      </c>
      <c r="O12" s="5">
        <f>Khulna!O84</f>
        <v>0</v>
      </c>
      <c r="P12" s="5">
        <f>Khulna!P84</f>
        <v>0</v>
      </c>
      <c r="Q12" s="61" t="e">
        <f>Khulna!Q84</f>
        <v>#DIV/0!</v>
      </c>
      <c r="R12" s="2">
        <f>Khulna!R84</f>
        <v>0</v>
      </c>
    </row>
    <row r="13" spans="1:22" s="3" customFormat="1" ht="28.5" x14ac:dyDescent="0.25">
      <c r="A13" s="2">
        <v>7</v>
      </c>
      <c r="B13" s="4" t="str">
        <f>Khulna!B85</f>
        <v>247303015-Kharnia UP-Sovna westpara bazar road</v>
      </c>
      <c r="C13" s="2">
        <f>Khulna!C85</f>
        <v>0</v>
      </c>
      <c r="D13" s="5">
        <f>Khulna!D85</f>
        <v>0</v>
      </c>
      <c r="E13" s="5">
        <f>Khulna!E85</f>
        <v>0</v>
      </c>
      <c r="F13" s="22">
        <f>Khulna!F85</f>
        <v>0</v>
      </c>
      <c r="G13" s="5">
        <f>Khulna!G85</f>
        <v>0</v>
      </c>
      <c r="H13" s="75">
        <f>Khulna!H85</f>
        <v>0</v>
      </c>
      <c r="I13" s="68">
        <f>Khulna!I85</f>
        <v>0</v>
      </c>
      <c r="J13" s="75">
        <f>Khulna!J85</f>
        <v>0</v>
      </c>
      <c r="K13" s="5">
        <f>Khulna!K85</f>
        <v>0</v>
      </c>
      <c r="L13" s="61">
        <f>Khulna!L85</f>
        <v>0</v>
      </c>
      <c r="M13" s="75">
        <f>Khulna!M85</f>
        <v>0</v>
      </c>
      <c r="N13" s="5">
        <f>Khulna!N85</f>
        <v>0</v>
      </c>
      <c r="O13" s="5">
        <f>Khulna!O85</f>
        <v>0</v>
      </c>
      <c r="P13" s="5">
        <f>Khulna!P85</f>
        <v>0</v>
      </c>
      <c r="Q13" s="61" t="e">
        <f>Khulna!Q85</f>
        <v>#DIV/0!</v>
      </c>
      <c r="R13" s="2">
        <f>Khulna!R85</f>
        <v>0</v>
      </c>
    </row>
    <row r="14" spans="1:22" s="3" customFormat="1" ht="28.5" x14ac:dyDescent="0.25">
      <c r="A14" s="2">
        <v>8</v>
      </c>
      <c r="B14" s="4" t="str">
        <f>Khulna!B86</f>
        <v>247303017- Improvement of Gutudia UP –Salua Bazar Road (Ch: 00 - 3900m)</v>
      </c>
      <c r="C14" s="2" t="str">
        <f>Khulna!C86</f>
        <v>KDRIDP/Khul/W-18/2016-17</v>
      </c>
      <c r="D14" s="5">
        <f>Khulna!D86</f>
        <v>3.9</v>
      </c>
      <c r="E14" s="5">
        <f>Khulna!E86</f>
        <v>0</v>
      </c>
      <c r="F14" s="22">
        <f>Khulna!F86</f>
        <v>0</v>
      </c>
      <c r="G14" s="5">
        <f>Khulna!G86</f>
        <v>282.33</v>
      </c>
      <c r="H14" s="75">
        <f>Khulna!H86</f>
        <v>43048</v>
      </c>
      <c r="I14" s="68" t="str">
        <f>Khulna!I86</f>
        <v>M/s Ziaul Traders</v>
      </c>
      <c r="J14" s="75">
        <f>Khulna!J86</f>
        <v>43039</v>
      </c>
      <c r="K14" s="5">
        <f>Khulna!K86</f>
        <v>295.74</v>
      </c>
      <c r="L14" s="61">
        <f>Khulna!L86</f>
        <v>0.6</v>
      </c>
      <c r="M14" s="75">
        <f>Khulna!M86</f>
        <v>43410</v>
      </c>
      <c r="N14" s="5">
        <f>Khulna!N86</f>
        <v>0</v>
      </c>
      <c r="O14" s="5">
        <f>Khulna!O86</f>
        <v>168.809</v>
      </c>
      <c r="P14" s="5">
        <f>Khulna!P86</f>
        <v>-168.809</v>
      </c>
      <c r="Q14" s="61">
        <f>Khulna!Q86</f>
        <v>0.57080205585987687</v>
      </c>
      <c r="R14" s="2" t="str">
        <f>Khulna!R86</f>
        <v>Salvage Tk. 80,60,627.00</v>
      </c>
    </row>
    <row r="15" spans="1:22" s="3" customFormat="1" ht="28.5" x14ac:dyDescent="0.25">
      <c r="A15" s="2">
        <v>9</v>
      </c>
      <c r="B15" s="4" t="str">
        <f>Khulna!B87</f>
        <v xml:space="preserve">247303016-Chuknagar Eidgah(R&amp;H)-Atlia UP-Chuknagar GC-Narnia(R&amp;H) </v>
      </c>
      <c r="C15" s="2">
        <f>Khulna!C87</f>
        <v>0</v>
      </c>
      <c r="D15" s="5">
        <f>Khulna!D87</f>
        <v>0</v>
      </c>
      <c r="E15" s="5">
        <f>Khulna!E87</f>
        <v>0</v>
      </c>
      <c r="F15" s="22">
        <f>Khulna!F87</f>
        <v>0</v>
      </c>
      <c r="G15" s="5">
        <f>Khulna!G87</f>
        <v>0</v>
      </c>
      <c r="H15" s="75">
        <f>Khulna!H87</f>
        <v>0</v>
      </c>
      <c r="I15" s="68">
        <f>Khulna!I87</f>
        <v>0</v>
      </c>
      <c r="J15" s="75">
        <f>Khulna!J87</f>
        <v>0</v>
      </c>
      <c r="K15" s="5">
        <f>Khulna!K87</f>
        <v>0</v>
      </c>
      <c r="L15" s="61">
        <f>Khulna!L87</f>
        <v>0</v>
      </c>
      <c r="M15" s="75">
        <f>Khulna!M87</f>
        <v>0</v>
      </c>
      <c r="N15" s="5">
        <f>Khulna!N87</f>
        <v>0</v>
      </c>
      <c r="O15" s="5">
        <f>Khulna!O87</f>
        <v>0</v>
      </c>
      <c r="P15" s="5">
        <f>Khulna!P87</f>
        <v>0</v>
      </c>
      <c r="Q15" s="61" t="e">
        <f>Khulna!Q87</f>
        <v>#DIV/0!</v>
      </c>
      <c r="R15" s="2">
        <f>Khulna!R87</f>
        <v>0</v>
      </c>
    </row>
    <row r="16" spans="1:22" s="3" customFormat="1" ht="42.75" x14ac:dyDescent="0.25">
      <c r="A16" s="2">
        <v>10</v>
      </c>
      <c r="B16" s="4" t="str">
        <f>Khulna!B88</f>
        <v>247303020-Improvement of Mathertala Bazar-Magurkhali UP Office via Hatitana More Road (Ch: 700 - 4000m)</v>
      </c>
      <c r="C16" s="2" t="str">
        <f>Khulna!C88</f>
        <v>KDRIDP/Khul/W-19/2016-17</v>
      </c>
      <c r="D16" s="5">
        <f>Khulna!D88</f>
        <v>3.3</v>
      </c>
      <c r="E16" s="5">
        <f>Khulna!E88</f>
        <v>0</v>
      </c>
      <c r="F16" s="22">
        <f>Khulna!F88</f>
        <v>0</v>
      </c>
      <c r="G16" s="5">
        <f>Khulna!G88</f>
        <v>240.06</v>
      </c>
      <c r="H16" s="75">
        <f>Khulna!H88</f>
        <v>43048</v>
      </c>
      <c r="I16" s="68" t="str">
        <f>Khulna!I88</f>
        <v>M/S Rupa Enterprise</v>
      </c>
      <c r="J16" s="75">
        <f>Khulna!J88</f>
        <v>43039</v>
      </c>
      <c r="K16" s="5">
        <f>Khulna!K88</f>
        <v>230.96</v>
      </c>
      <c r="L16" s="61">
        <f>Khulna!L88</f>
        <v>0.45</v>
      </c>
      <c r="M16" s="75">
        <f>Khulna!M88</f>
        <v>43409</v>
      </c>
      <c r="N16" s="5">
        <f>Khulna!N88</f>
        <v>0</v>
      </c>
      <c r="O16" s="5">
        <f>Khulna!O88</f>
        <v>84.116</v>
      </c>
      <c r="P16" s="5">
        <f>Khulna!P88</f>
        <v>-84.116</v>
      </c>
      <c r="Q16" s="61">
        <f>Khulna!Q88</f>
        <v>0.36420159334949775</v>
      </c>
      <c r="R16" s="2" t="str">
        <f>Khulna!R88</f>
        <v>Salvage Tk. 23,98,533.00</v>
      </c>
    </row>
    <row r="17" spans="1:18" s="3" customFormat="1" x14ac:dyDescent="0.25">
      <c r="A17" s="2">
        <v>11</v>
      </c>
      <c r="B17" s="4" t="str">
        <f>Khulna!B89</f>
        <v>247303022-Sahos UP-Moikhali bazar Rd.</v>
      </c>
      <c r="C17" s="2">
        <f>Khulna!C89</f>
        <v>0</v>
      </c>
      <c r="D17" s="5">
        <f>Khulna!D89</f>
        <v>0</v>
      </c>
      <c r="E17" s="5">
        <f>Khulna!E89</f>
        <v>0</v>
      </c>
      <c r="F17" s="22">
        <f>Khulna!F89</f>
        <v>0</v>
      </c>
      <c r="G17" s="5">
        <f>Khulna!G89</f>
        <v>0</v>
      </c>
      <c r="H17" s="75">
        <f>Khulna!H89</f>
        <v>0</v>
      </c>
      <c r="I17" s="68">
        <f>Khulna!I89</f>
        <v>0</v>
      </c>
      <c r="J17" s="75">
        <f>Khulna!J89</f>
        <v>0</v>
      </c>
      <c r="K17" s="5">
        <f>Khulna!K89</f>
        <v>0</v>
      </c>
      <c r="L17" s="61">
        <f>Khulna!L89</f>
        <v>0</v>
      </c>
      <c r="M17" s="75">
        <f>Khulna!M89</f>
        <v>0</v>
      </c>
      <c r="N17" s="5">
        <f>Khulna!N89</f>
        <v>0</v>
      </c>
      <c r="O17" s="5">
        <f>Khulna!O89</f>
        <v>0</v>
      </c>
      <c r="P17" s="5">
        <f>Khulna!P89</f>
        <v>0</v>
      </c>
      <c r="Q17" s="61" t="e">
        <f>Khulna!Q89</f>
        <v>#DIV/0!</v>
      </c>
      <c r="R17" s="2">
        <f>Khulna!R89</f>
        <v>0</v>
      </c>
    </row>
    <row r="18" spans="1:18" s="3" customFormat="1" ht="28.5" x14ac:dyDescent="0.25">
      <c r="A18" s="2">
        <v>12</v>
      </c>
      <c r="B18" s="4" t="str">
        <f>Khulna!B90</f>
        <v>247303023-Basundiadanga Bazar - Magurkhali UP Office Rd.</v>
      </c>
      <c r="C18" s="2">
        <f>Khulna!C90</f>
        <v>0</v>
      </c>
      <c r="D18" s="5">
        <f>Khulna!D90</f>
        <v>0</v>
      </c>
      <c r="E18" s="5">
        <f>Khulna!E90</f>
        <v>0</v>
      </c>
      <c r="F18" s="22">
        <f>Khulna!F90</f>
        <v>0</v>
      </c>
      <c r="G18" s="5">
        <f>Khulna!G90</f>
        <v>0</v>
      </c>
      <c r="H18" s="75">
        <f>Khulna!H90</f>
        <v>0</v>
      </c>
      <c r="I18" s="68">
        <f>Khulna!I90</f>
        <v>0</v>
      </c>
      <c r="J18" s="75">
        <f>Khulna!J90</f>
        <v>0</v>
      </c>
      <c r="K18" s="5">
        <f>Khulna!K90</f>
        <v>0</v>
      </c>
      <c r="L18" s="61">
        <f>Khulna!L90</f>
        <v>0</v>
      </c>
      <c r="M18" s="75">
        <f>Khulna!M90</f>
        <v>0</v>
      </c>
      <c r="N18" s="5">
        <f>Khulna!N90</f>
        <v>0</v>
      </c>
      <c r="O18" s="5">
        <f>Khulna!O90</f>
        <v>0</v>
      </c>
      <c r="P18" s="5">
        <f>Khulna!P90</f>
        <v>0</v>
      </c>
      <c r="Q18" s="61" t="e">
        <f>Khulna!Q90</f>
        <v>#DIV/0!</v>
      </c>
      <c r="R18" s="2">
        <f>Khulna!R90</f>
        <v>0</v>
      </c>
    </row>
    <row r="19" spans="1:18" s="3" customFormat="1" ht="42.75" x14ac:dyDescent="0.25">
      <c r="A19" s="2">
        <v>13</v>
      </c>
      <c r="B19" s="4" t="str">
        <f>Khulna!B91</f>
        <v>247303024-Shahos UP Office (Kumarghata Amtala more)- Kadamtala Koyaghat Bazar via KDC Pry. School Rd.</v>
      </c>
      <c r="C19" s="2">
        <f>Khulna!C91</f>
        <v>0</v>
      </c>
      <c r="D19" s="5">
        <f>Khulna!D91</f>
        <v>0</v>
      </c>
      <c r="E19" s="5">
        <f>Khulna!E91</f>
        <v>0</v>
      </c>
      <c r="F19" s="22">
        <f>Khulna!F91</f>
        <v>0</v>
      </c>
      <c r="G19" s="5">
        <f>Khulna!G91</f>
        <v>0</v>
      </c>
      <c r="H19" s="75">
        <f>Khulna!H91</f>
        <v>0</v>
      </c>
      <c r="I19" s="68">
        <f>Khulna!I91</f>
        <v>0</v>
      </c>
      <c r="J19" s="75">
        <f>Khulna!J91</f>
        <v>0</v>
      </c>
      <c r="K19" s="5">
        <f>Khulna!K91</f>
        <v>0</v>
      </c>
      <c r="L19" s="61">
        <f>Khulna!L91</f>
        <v>0</v>
      </c>
      <c r="M19" s="75">
        <f>Khulna!M91</f>
        <v>0</v>
      </c>
      <c r="N19" s="5">
        <f>Khulna!N91</f>
        <v>0</v>
      </c>
      <c r="O19" s="5">
        <f>Khulna!O91</f>
        <v>0</v>
      </c>
      <c r="P19" s="5">
        <f>Khulna!P91</f>
        <v>0</v>
      </c>
      <c r="Q19" s="61" t="e">
        <f>Khulna!Q91</f>
        <v>#DIV/0!</v>
      </c>
      <c r="R19" s="2">
        <f>Khulna!R91</f>
        <v>0</v>
      </c>
    </row>
    <row r="20" spans="1:18" s="3" customFormat="1" ht="28.5" x14ac:dyDescent="0.25">
      <c r="A20" s="2">
        <v>14</v>
      </c>
      <c r="B20" s="4" t="str">
        <f>Khulna!B92</f>
        <v>247303002-Kanchannagar Bazar-Magurkhali UP - Magurkhali Bazzar road.</v>
      </c>
      <c r="C20" s="2">
        <f>Khulna!C92</f>
        <v>0</v>
      </c>
      <c r="D20" s="5">
        <f>Khulna!D92</f>
        <v>0</v>
      </c>
      <c r="E20" s="5">
        <f>Khulna!E92</f>
        <v>0</v>
      </c>
      <c r="F20" s="22">
        <f>Khulna!F92</f>
        <v>0</v>
      </c>
      <c r="G20" s="5">
        <f>Khulna!G92</f>
        <v>0</v>
      </c>
      <c r="H20" s="75">
        <f>Khulna!H92</f>
        <v>0</v>
      </c>
      <c r="I20" s="68">
        <f>Khulna!I92</f>
        <v>0</v>
      </c>
      <c r="J20" s="75">
        <f>Khulna!J92</f>
        <v>0</v>
      </c>
      <c r="K20" s="5">
        <f>Khulna!K92</f>
        <v>0</v>
      </c>
      <c r="L20" s="61">
        <f>Khulna!L92</f>
        <v>0</v>
      </c>
      <c r="M20" s="75">
        <f>Khulna!M92</f>
        <v>0</v>
      </c>
      <c r="N20" s="5">
        <f>Khulna!N92</f>
        <v>0</v>
      </c>
      <c r="O20" s="5">
        <f>Khulna!O92</f>
        <v>0</v>
      </c>
      <c r="P20" s="5">
        <f>Khulna!P92</f>
        <v>0</v>
      </c>
      <c r="Q20" s="61" t="e">
        <f>Khulna!Q92</f>
        <v>#DIV/0!</v>
      </c>
      <c r="R20" s="2" t="str">
        <f>Khulna!R92</f>
        <v>Duplicate as SL. No. 32</v>
      </c>
    </row>
    <row r="21" spans="1:18" s="3" customFormat="1" ht="25.5" customHeight="1" x14ac:dyDescent="0.25">
      <c r="A21" s="119" t="s">
        <v>64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</row>
    <row r="22" spans="1:18" s="3" customFormat="1" x14ac:dyDescent="0.25">
      <c r="A22" s="2">
        <v>15</v>
      </c>
      <c r="B22" s="4" t="str">
        <f>Khulna!B194</f>
        <v xml:space="preserve">247304002-Khornia-Pachpota Rd </v>
      </c>
      <c r="C22" s="2">
        <f>Khulna!C194</f>
        <v>0</v>
      </c>
      <c r="D22" s="5">
        <f>Khulna!D194</f>
        <v>0</v>
      </c>
      <c r="E22" s="5">
        <f>Khulna!E194</f>
        <v>0</v>
      </c>
      <c r="F22" s="22">
        <f>Khulna!F194</f>
        <v>0</v>
      </c>
      <c r="G22" s="5">
        <f>Khulna!G194</f>
        <v>0</v>
      </c>
      <c r="H22" s="75">
        <f>Khulna!H194</f>
        <v>0</v>
      </c>
      <c r="I22" s="68">
        <f>Khulna!I194</f>
        <v>0</v>
      </c>
      <c r="J22" s="75">
        <f>Khulna!J194</f>
        <v>0</v>
      </c>
      <c r="K22" s="5">
        <f>Khulna!K194</f>
        <v>0</v>
      </c>
      <c r="L22" s="61">
        <f>Khulna!L194</f>
        <v>0</v>
      </c>
      <c r="M22" s="75">
        <f>Khulna!M194</f>
        <v>0</v>
      </c>
      <c r="N22" s="5">
        <f>Khulna!N194</f>
        <v>0</v>
      </c>
      <c r="O22" s="5">
        <f>Khulna!O194</f>
        <v>0</v>
      </c>
      <c r="P22" s="5">
        <f>Khulna!P194</f>
        <v>0</v>
      </c>
      <c r="Q22" s="61" t="e">
        <f>Khulna!Q194</f>
        <v>#DIV/0!</v>
      </c>
      <c r="R22" s="2">
        <f>Khulna!R194</f>
        <v>0</v>
      </c>
    </row>
    <row r="23" spans="1:18" s="3" customFormat="1" ht="28.5" x14ac:dyDescent="0.25">
      <c r="A23" s="2">
        <v>16</v>
      </c>
      <c r="B23" s="4" t="str">
        <f>Khulna!B195</f>
        <v xml:space="preserve">247304009- Moikhali UZR (Fotik Shop)-Banda Bazar Rd </v>
      </c>
      <c r="C23" s="2">
        <f>Khulna!C195</f>
        <v>0</v>
      </c>
      <c r="D23" s="5">
        <f>Khulna!D195</f>
        <v>0</v>
      </c>
      <c r="E23" s="5">
        <f>Khulna!E195</f>
        <v>0</v>
      </c>
      <c r="F23" s="22">
        <f>Khulna!F195</f>
        <v>0</v>
      </c>
      <c r="G23" s="5">
        <f>Khulna!G195</f>
        <v>0</v>
      </c>
      <c r="H23" s="75">
        <f>Khulna!H195</f>
        <v>0</v>
      </c>
      <c r="I23" s="68">
        <f>Khulna!I195</f>
        <v>0</v>
      </c>
      <c r="J23" s="75">
        <f>Khulna!J195</f>
        <v>0</v>
      </c>
      <c r="K23" s="5">
        <f>Khulna!K195</f>
        <v>0</v>
      </c>
      <c r="L23" s="61">
        <f>Khulna!L195</f>
        <v>0</v>
      </c>
      <c r="M23" s="75">
        <f>Khulna!M195</f>
        <v>0</v>
      </c>
      <c r="N23" s="5">
        <f>Khulna!N195</f>
        <v>0</v>
      </c>
      <c r="O23" s="5">
        <f>Khulna!O195</f>
        <v>0</v>
      </c>
      <c r="P23" s="5">
        <f>Khulna!P195</f>
        <v>0</v>
      </c>
      <c r="Q23" s="61" t="e">
        <f>Khulna!Q195</f>
        <v>#DIV/0!</v>
      </c>
      <c r="R23" s="2">
        <f>Khulna!R195</f>
        <v>0</v>
      </c>
    </row>
    <row r="24" spans="1:18" s="3" customFormat="1" ht="28.5" x14ac:dyDescent="0.25">
      <c r="A24" s="2">
        <v>17</v>
      </c>
      <c r="B24" s="4" t="str">
        <f>Khulna!B196</f>
        <v xml:space="preserve">247304013- Zelerdanga RHD-Vhanderpur UP Rd </v>
      </c>
      <c r="C24" s="2">
        <f>Khulna!C196</f>
        <v>0</v>
      </c>
      <c r="D24" s="5">
        <f>Khulna!D196</f>
        <v>0</v>
      </c>
      <c r="E24" s="5">
        <f>Khulna!E196</f>
        <v>0</v>
      </c>
      <c r="F24" s="22">
        <f>Khulna!F196</f>
        <v>0</v>
      </c>
      <c r="G24" s="5">
        <f>Khulna!G196</f>
        <v>0</v>
      </c>
      <c r="H24" s="75">
        <f>Khulna!H196</f>
        <v>0</v>
      </c>
      <c r="I24" s="68">
        <f>Khulna!I196</f>
        <v>0</v>
      </c>
      <c r="J24" s="75">
        <f>Khulna!J196</f>
        <v>0</v>
      </c>
      <c r="K24" s="5">
        <f>Khulna!K196</f>
        <v>0</v>
      </c>
      <c r="L24" s="61">
        <f>Khulna!L196</f>
        <v>0</v>
      </c>
      <c r="M24" s="75">
        <f>Khulna!M196</f>
        <v>0</v>
      </c>
      <c r="N24" s="5">
        <f>Khulna!N196</f>
        <v>0</v>
      </c>
      <c r="O24" s="5">
        <f>Khulna!O196</f>
        <v>0</v>
      </c>
      <c r="P24" s="5">
        <f>Khulna!P196</f>
        <v>0</v>
      </c>
      <c r="Q24" s="61" t="e">
        <f>Khulna!Q196</f>
        <v>#DIV/0!</v>
      </c>
      <c r="R24" s="2">
        <f>Khulna!R196</f>
        <v>0</v>
      </c>
    </row>
    <row r="25" spans="1:18" s="3" customFormat="1" ht="42.75" x14ac:dyDescent="0.25">
      <c r="A25" s="2">
        <v>18</v>
      </c>
      <c r="B25" s="4" t="str">
        <f>Khulna!B197</f>
        <v>247304021 Improvement of Ula Hazibunia road- Kanchan nagar Bazar Road CH - ( 2307m - 2530m)</v>
      </c>
      <c r="C25" s="2" t="str">
        <f>Khulna!C197</f>
        <v>KDRIDP/Khul/W-52/2017-18</v>
      </c>
      <c r="D25" s="5">
        <f>Khulna!D197</f>
        <v>0.223</v>
      </c>
      <c r="E25" s="5">
        <f>Khulna!E197</f>
        <v>0</v>
      </c>
      <c r="F25" s="22">
        <f>Khulna!F197</f>
        <v>0</v>
      </c>
      <c r="G25" s="5">
        <f>Khulna!G197</f>
        <v>15.73</v>
      </c>
      <c r="H25" s="75">
        <f>Khulna!H197</f>
        <v>43132</v>
      </c>
      <c r="I25" s="68" t="str">
        <f>Khulna!I197</f>
        <v>Bishowajit Kundu</v>
      </c>
      <c r="J25" s="75">
        <f>Khulna!J197</f>
        <v>43184</v>
      </c>
      <c r="K25" s="5">
        <f>Khulna!K197</f>
        <v>16.86</v>
      </c>
      <c r="L25" s="61">
        <f>Khulna!L197</f>
        <v>1</v>
      </c>
      <c r="M25" s="75">
        <f>Khulna!M197</f>
        <v>43465</v>
      </c>
      <c r="N25" s="5">
        <f>Khulna!N197</f>
        <v>16.858000000000001</v>
      </c>
      <c r="O25" s="5">
        <f>Khulna!O197</f>
        <v>16.858000000000001</v>
      </c>
      <c r="P25" s="5">
        <f>Khulna!P197</f>
        <v>0</v>
      </c>
      <c r="Q25" s="61">
        <f>Khulna!Q197</f>
        <v>0.99988137603795968</v>
      </c>
      <c r="R25" s="2" t="str">
        <f>Khulna!R197</f>
        <v>Final</v>
      </c>
    </row>
    <row r="26" spans="1:18" s="3" customFormat="1" ht="42.75" x14ac:dyDescent="0.25">
      <c r="A26" s="2">
        <v>19</v>
      </c>
      <c r="B26" s="4" t="str">
        <f>Khulna!B198</f>
        <v>247304023 Improvement Alapur R&amp;H Baduria Bazar Road (Ch: 1375m-2685m) and (3673m-3923m)</v>
      </c>
      <c r="C26" s="2" t="str">
        <f>Khulna!C198</f>
        <v>KDRIDP/Khul/W-62/2017-18</v>
      </c>
      <c r="D26" s="5">
        <f>Khulna!D198</f>
        <v>1.56</v>
      </c>
      <c r="E26" s="5">
        <f>Khulna!E198</f>
        <v>0</v>
      </c>
      <c r="F26" s="22">
        <f>Khulna!F198</f>
        <v>0</v>
      </c>
      <c r="G26" s="5">
        <f>Khulna!G198</f>
        <v>216.96</v>
      </c>
      <c r="H26" s="75">
        <f>Khulna!H198</f>
        <v>43188</v>
      </c>
      <c r="I26" s="68" t="str">
        <f>Khulna!I198</f>
        <v>M/S Amin &amp; Co.</v>
      </c>
      <c r="J26" s="75">
        <f>Khulna!J198</f>
        <v>43248</v>
      </c>
      <c r="K26" s="5">
        <f>Khulna!K198</f>
        <v>216.19800000000001</v>
      </c>
      <c r="L26" s="61">
        <f>Khulna!L198</f>
        <v>0</v>
      </c>
      <c r="M26" s="75">
        <f>Khulna!M198</f>
        <v>43557</v>
      </c>
      <c r="N26" s="5">
        <f>Khulna!N198</f>
        <v>0</v>
      </c>
      <c r="O26" s="5">
        <f>Khulna!O198</f>
        <v>0</v>
      </c>
      <c r="P26" s="5">
        <f>Khulna!P198</f>
        <v>0</v>
      </c>
      <c r="Q26" s="61">
        <f>Khulna!Q198</f>
        <v>0</v>
      </c>
      <c r="R26" s="2">
        <f>Khulna!R198</f>
        <v>0</v>
      </c>
    </row>
    <row r="27" spans="1:18" s="3" customFormat="1" ht="28.5" x14ac:dyDescent="0.25">
      <c r="A27" s="2">
        <v>20</v>
      </c>
      <c r="B27" s="4" t="str">
        <f>Khulna!B199</f>
        <v>247304028-Vhandarpara UP (Vanda bazar)-Dhanibunia bazar UZR Road.</v>
      </c>
      <c r="C27" s="2">
        <f>Khulna!C199</f>
        <v>0</v>
      </c>
      <c r="D27" s="5">
        <f>Khulna!D199</f>
        <v>0</v>
      </c>
      <c r="E27" s="5">
        <f>Khulna!E199</f>
        <v>0</v>
      </c>
      <c r="F27" s="22">
        <f>Khulna!F199</f>
        <v>0</v>
      </c>
      <c r="G27" s="5">
        <f>Khulna!G199</f>
        <v>0</v>
      </c>
      <c r="H27" s="75">
        <f>Khulna!H199</f>
        <v>0</v>
      </c>
      <c r="I27" s="68">
        <f>Khulna!I199</f>
        <v>0</v>
      </c>
      <c r="J27" s="75">
        <f>Khulna!J199</f>
        <v>0</v>
      </c>
      <c r="K27" s="5">
        <f>Khulna!K199</f>
        <v>0</v>
      </c>
      <c r="L27" s="61">
        <f>Khulna!L199</f>
        <v>0</v>
      </c>
      <c r="M27" s="75">
        <f>Khulna!M199</f>
        <v>0</v>
      </c>
      <c r="N27" s="5">
        <f>Khulna!N199</f>
        <v>0</v>
      </c>
      <c r="O27" s="5">
        <f>Khulna!O199</f>
        <v>0</v>
      </c>
      <c r="P27" s="5">
        <f>Khulna!P199</f>
        <v>0</v>
      </c>
      <c r="Q27" s="61" t="e">
        <f>Khulna!Q199</f>
        <v>#DIV/0!</v>
      </c>
      <c r="R27" s="2">
        <f>Khulna!R199</f>
        <v>0</v>
      </c>
    </row>
    <row r="28" spans="1:18" s="3" customFormat="1" ht="42.75" x14ac:dyDescent="0.25">
      <c r="A28" s="2">
        <v>21</v>
      </c>
      <c r="B28" s="4" t="str">
        <f>Khulna!B200</f>
        <v>247305488- Improvement of Rangpur Goramipara via Mallik house Road Ch-( 0.00- 1555m)</v>
      </c>
      <c r="C28" s="2" t="str">
        <f>Khulna!C200</f>
        <v>KDRIDP/Khul/W-53/2017-18</v>
      </c>
      <c r="D28" s="5">
        <f>Khulna!D200</f>
        <v>1.5549999999999999</v>
      </c>
      <c r="E28" s="5">
        <f>Khulna!E200</f>
        <v>0</v>
      </c>
      <c r="F28" s="22">
        <f>Khulna!F200</f>
        <v>0</v>
      </c>
      <c r="G28" s="5">
        <f>Khulna!G200</f>
        <v>125.86499999999999</v>
      </c>
      <c r="H28" s="75">
        <f>Khulna!H200</f>
        <v>43256</v>
      </c>
      <c r="I28" s="68">
        <f>Khulna!I200</f>
        <v>0</v>
      </c>
      <c r="J28" s="75">
        <f>Khulna!J200</f>
        <v>0</v>
      </c>
      <c r="K28" s="5">
        <f>Khulna!K200</f>
        <v>0</v>
      </c>
      <c r="L28" s="61">
        <f>Khulna!L200</f>
        <v>0</v>
      </c>
      <c r="M28" s="75">
        <f>Khulna!M200</f>
        <v>0</v>
      </c>
      <c r="N28" s="5">
        <f>Khulna!N200</f>
        <v>0</v>
      </c>
      <c r="O28" s="5">
        <f>Khulna!O200</f>
        <v>0</v>
      </c>
      <c r="P28" s="5">
        <f>Khulna!P200</f>
        <v>0</v>
      </c>
      <c r="Q28" s="61" t="e">
        <f>Khulna!Q200</f>
        <v>#DIV/0!</v>
      </c>
      <c r="R28" s="2" t="str">
        <f>Khulna!R200</f>
        <v>Salvage Tk. 13,01,215.0</v>
      </c>
    </row>
    <row r="29" spans="1:18" s="3" customFormat="1" ht="28.5" x14ac:dyDescent="0.25">
      <c r="A29" s="2">
        <v>22</v>
      </c>
      <c r="B29" s="4" t="str">
        <f>Khulna!B201</f>
        <v>247304027-Chuknagar petrol pump-Baduria bazar Road.</v>
      </c>
      <c r="C29" s="2">
        <f>Khulna!C201</f>
        <v>0</v>
      </c>
      <c r="D29" s="5">
        <f>Khulna!D201</f>
        <v>0</v>
      </c>
      <c r="E29" s="5">
        <f>Khulna!E201</f>
        <v>0</v>
      </c>
      <c r="F29" s="22">
        <f>Khulna!F201</f>
        <v>0</v>
      </c>
      <c r="G29" s="5">
        <f>Khulna!G201</f>
        <v>0</v>
      </c>
      <c r="H29" s="75">
        <f>Khulna!H201</f>
        <v>0</v>
      </c>
      <c r="I29" s="68">
        <f>Khulna!I201</f>
        <v>0</v>
      </c>
      <c r="J29" s="75">
        <f>Khulna!J201</f>
        <v>0</v>
      </c>
      <c r="K29" s="5">
        <f>Khulna!K201</f>
        <v>0</v>
      </c>
      <c r="L29" s="61">
        <f>Khulna!L201</f>
        <v>0</v>
      </c>
      <c r="M29" s="75">
        <f>Khulna!M201</f>
        <v>0</v>
      </c>
      <c r="N29" s="5">
        <f>Khulna!N201</f>
        <v>0</v>
      </c>
      <c r="O29" s="5">
        <f>Khulna!O201</f>
        <v>0</v>
      </c>
      <c r="P29" s="5">
        <f>Khulna!P201</f>
        <v>0</v>
      </c>
      <c r="Q29" s="61" t="e">
        <f>Khulna!Q201</f>
        <v>#DIV/0!</v>
      </c>
      <c r="R29" s="2">
        <f>Khulna!R201</f>
        <v>0</v>
      </c>
    </row>
    <row r="30" spans="1:18" s="3" customFormat="1" ht="28.5" x14ac:dyDescent="0.25">
      <c r="A30" s="2">
        <v>23</v>
      </c>
      <c r="B30" s="4" t="str">
        <f>Khulna!B202</f>
        <v>247304032-Zelerdanga R&amp;H-Kuloty-Bakultala Bazar -Falymary Bastar Mill Rd.</v>
      </c>
      <c r="C30" s="2">
        <f>Khulna!C202</f>
        <v>0</v>
      </c>
      <c r="D30" s="5">
        <f>Khulna!D202</f>
        <v>0</v>
      </c>
      <c r="E30" s="5">
        <f>Khulna!E202</f>
        <v>0</v>
      </c>
      <c r="F30" s="22">
        <f>Khulna!F202</f>
        <v>0</v>
      </c>
      <c r="G30" s="5">
        <f>Khulna!G202</f>
        <v>0</v>
      </c>
      <c r="H30" s="75">
        <f>Khulna!H202</f>
        <v>0</v>
      </c>
      <c r="I30" s="68">
        <f>Khulna!I202</f>
        <v>0</v>
      </c>
      <c r="J30" s="75">
        <f>Khulna!J202</f>
        <v>0</v>
      </c>
      <c r="K30" s="5">
        <f>Khulna!K202</f>
        <v>0</v>
      </c>
      <c r="L30" s="61">
        <f>Khulna!L202</f>
        <v>0</v>
      </c>
      <c r="M30" s="75">
        <f>Khulna!M202</f>
        <v>0</v>
      </c>
      <c r="N30" s="5">
        <f>Khulna!N202</f>
        <v>0</v>
      </c>
      <c r="O30" s="5">
        <f>Khulna!O202</f>
        <v>0</v>
      </c>
      <c r="P30" s="5">
        <f>Khulna!P202</f>
        <v>0</v>
      </c>
      <c r="Q30" s="61" t="e">
        <f>Khulna!Q202</f>
        <v>#DIV/0!</v>
      </c>
      <c r="R30" s="2">
        <f>Khulna!R202</f>
        <v>0</v>
      </c>
    </row>
    <row r="31" spans="1:18" s="3" customFormat="1" ht="28.5" x14ac:dyDescent="0.25">
      <c r="A31" s="2">
        <v>24</v>
      </c>
      <c r="B31" s="4" t="str">
        <f>Khulna!B203</f>
        <v>247304033-Daulatpur-Shahpur UZR-Thukri bazar Rd.</v>
      </c>
      <c r="C31" s="2">
        <f>Khulna!C203</f>
        <v>0</v>
      </c>
      <c r="D31" s="5">
        <f>Khulna!D203</f>
        <v>0</v>
      </c>
      <c r="E31" s="5">
        <f>Khulna!E203</f>
        <v>0</v>
      </c>
      <c r="F31" s="22">
        <f>Khulna!F203</f>
        <v>0</v>
      </c>
      <c r="G31" s="5">
        <f>Khulna!G203</f>
        <v>0</v>
      </c>
      <c r="H31" s="75">
        <f>Khulna!H203</f>
        <v>0</v>
      </c>
      <c r="I31" s="68">
        <f>Khulna!I203</f>
        <v>0</v>
      </c>
      <c r="J31" s="75">
        <f>Khulna!J203</f>
        <v>0</v>
      </c>
      <c r="K31" s="5">
        <f>Khulna!K203</f>
        <v>0</v>
      </c>
      <c r="L31" s="61">
        <f>Khulna!L203</f>
        <v>0</v>
      </c>
      <c r="M31" s="75">
        <f>Khulna!M203</f>
        <v>0</v>
      </c>
      <c r="N31" s="5">
        <f>Khulna!N203</f>
        <v>0</v>
      </c>
      <c r="O31" s="5">
        <f>Khulna!O203</f>
        <v>0</v>
      </c>
      <c r="P31" s="5">
        <f>Khulna!P203</f>
        <v>0</v>
      </c>
      <c r="Q31" s="61" t="e">
        <f>Khulna!Q203</f>
        <v>#DIV/0!</v>
      </c>
      <c r="R31" s="2">
        <f>Khulna!R203</f>
        <v>0</v>
      </c>
    </row>
    <row r="32" spans="1:18" s="3" customFormat="1" x14ac:dyDescent="0.25">
      <c r="A32" s="2">
        <v>25</v>
      </c>
      <c r="B32" s="4" t="str">
        <f>Khulna!B204</f>
        <v>247304056-Ranai R&amp;H palbari WAPDA</v>
      </c>
      <c r="C32" s="2">
        <f>Khulna!C204</f>
        <v>0</v>
      </c>
      <c r="D32" s="5">
        <f>Khulna!D204</f>
        <v>0</v>
      </c>
      <c r="E32" s="5">
        <f>Khulna!E204</f>
        <v>0</v>
      </c>
      <c r="F32" s="22">
        <f>Khulna!F204</f>
        <v>0</v>
      </c>
      <c r="G32" s="5">
        <f>Khulna!G204</f>
        <v>0</v>
      </c>
      <c r="H32" s="75">
        <f>Khulna!H204</f>
        <v>0</v>
      </c>
      <c r="I32" s="68">
        <f>Khulna!I204</f>
        <v>0</v>
      </c>
      <c r="J32" s="75">
        <f>Khulna!J204</f>
        <v>0</v>
      </c>
      <c r="K32" s="5">
        <f>Khulna!K204</f>
        <v>0</v>
      </c>
      <c r="L32" s="61">
        <f>Khulna!L204</f>
        <v>0</v>
      </c>
      <c r="M32" s="75">
        <f>Khulna!M204</f>
        <v>0</v>
      </c>
      <c r="N32" s="5">
        <f>Khulna!N204</f>
        <v>0</v>
      </c>
      <c r="O32" s="5">
        <f>Khulna!O204</f>
        <v>0</v>
      </c>
      <c r="P32" s="5">
        <f>Khulna!P204</f>
        <v>0</v>
      </c>
      <c r="Q32" s="61" t="e">
        <f>Khulna!Q204</f>
        <v>#DIV/0!</v>
      </c>
      <c r="R32" s="2">
        <f>Khulna!R204</f>
        <v>0</v>
      </c>
    </row>
    <row r="33" spans="1:18" s="3" customFormat="1" ht="42.75" x14ac:dyDescent="0.25">
      <c r="A33" s="2">
        <v>26</v>
      </c>
      <c r="B33" s="4" t="str">
        <f>Khulna!B205</f>
        <v xml:space="preserve">247304085 - Improvement of Shibpur - Zialtala Bazar via Gosai Bari Road (Ch: 800m - 1432m) </v>
      </c>
      <c r="C33" s="2" t="str">
        <f>Khulna!C205</f>
        <v>KDRIDP/Khul/W-63/2017-18</v>
      </c>
      <c r="D33" s="5">
        <f>Khulna!D205</f>
        <v>0.63200000000000001</v>
      </c>
      <c r="E33" s="5">
        <f>Khulna!E205</f>
        <v>0</v>
      </c>
      <c r="F33" s="22">
        <f>Khulna!F205</f>
        <v>0</v>
      </c>
      <c r="G33" s="5">
        <f>Khulna!G205</f>
        <v>49.487000000000002</v>
      </c>
      <c r="H33" s="75">
        <f>Khulna!H205</f>
        <v>43157</v>
      </c>
      <c r="I33" s="68" t="str">
        <f>Khulna!I205</f>
        <v>Bishowajit Kundu</v>
      </c>
      <c r="J33" s="75">
        <f>Khulna!J205</f>
        <v>43209</v>
      </c>
      <c r="K33" s="5">
        <f>Khulna!K205</f>
        <v>48.88</v>
      </c>
      <c r="L33" s="61">
        <f>Khulna!L205</f>
        <v>0.3</v>
      </c>
      <c r="M33" s="75">
        <f>Khulna!M205</f>
        <v>43490</v>
      </c>
      <c r="N33" s="5">
        <f>Khulna!N205</f>
        <v>0</v>
      </c>
      <c r="O33" s="5">
        <f>Khulna!O205</f>
        <v>11.019</v>
      </c>
      <c r="P33" s="5">
        <f>Khulna!P205</f>
        <v>-11.019</v>
      </c>
      <c r="Q33" s="61">
        <f>Khulna!Q205</f>
        <v>0.22542962356792143</v>
      </c>
      <c r="R33" s="2">
        <f>Khulna!R205</f>
        <v>0</v>
      </c>
    </row>
    <row r="34" spans="1:18" s="3" customFormat="1" ht="28.5" x14ac:dyDescent="0.25">
      <c r="A34" s="2">
        <v>27</v>
      </c>
      <c r="B34" s="4" t="str">
        <f>Khulna!B206</f>
        <v>247305126 - Improvement of  Mirzapur- Kharia road (Ch. 0.00m- 1390m).</v>
      </c>
      <c r="C34" s="2" t="str">
        <f>Khulna!C206</f>
        <v>KDRIDP/Khul/W-69/2017-18</v>
      </c>
      <c r="D34" s="5">
        <f>Khulna!D206</f>
        <v>1.39</v>
      </c>
      <c r="E34" s="5">
        <f>Khulna!E206</f>
        <v>0</v>
      </c>
      <c r="F34" s="22">
        <f>Khulna!F206</f>
        <v>0</v>
      </c>
      <c r="G34" s="5">
        <f>Khulna!G206</f>
        <v>104.999</v>
      </c>
      <c r="H34" s="75">
        <f>Khulna!H206</f>
        <v>0</v>
      </c>
      <c r="I34" s="68" t="str">
        <f>Khulna!I206</f>
        <v>Bishowajit Kundu</v>
      </c>
      <c r="J34" s="75">
        <f>Khulna!J206</f>
        <v>43258</v>
      </c>
      <c r="K34" s="5">
        <f>Khulna!K206</f>
        <v>109.09</v>
      </c>
      <c r="L34" s="61">
        <f>Khulna!L206</f>
        <v>0</v>
      </c>
      <c r="M34" s="75">
        <f>Khulna!M206</f>
        <v>43629</v>
      </c>
      <c r="N34" s="5">
        <f>Khulna!N206</f>
        <v>0</v>
      </c>
      <c r="O34" s="5">
        <f>Khulna!O206</f>
        <v>0</v>
      </c>
      <c r="P34" s="5">
        <f>Khulna!P206</f>
        <v>0</v>
      </c>
      <c r="Q34" s="61">
        <f>Khulna!Q206</f>
        <v>0</v>
      </c>
      <c r="R34" s="2" t="str">
        <f>Khulna!R206</f>
        <v>Salvage Tk. 6,45,305.00</v>
      </c>
    </row>
    <row r="35" spans="1:18" s="3" customFormat="1" ht="28.5" x14ac:dyDescent="0.25">
      <c r="A35" s="2">
        <v>28</v>
      </c>
      <c r="B35" s="4" t="str">
        <f>Khulna!B207</f>
        <v>247305078 -  Improvement of Salua Maloapara road CH - (00- 467m)</v>
      </c>
      <c r="C35" s="2" t="str">
        <f>Khulna!C207</f>
        <v>KDRIDP/Khul/W-49/2017-18</v>
      </c>
      <c r="D35" s="5">
        <f>Khulna!D207</f>
        <v>0.46700000000000003</v>
      </c>
      <c r="E35" s="5">
        <f>Khulna!E207</f>
        <v>0</v>
      </c>
      <c r="F35" s="22">
        <f>Khulna!F207</f>
        <v>0</v>
      </c>
      <c r="G35" s="5">
        <f>Khulna!G207</f>
        <v>44.86</v>
      </c>
      <c r="H35" s="75">
        <f>Khulna!H207</f>
        <v>43131</v>
      </c>
      <c r="I35" s="68" t="str">
        <f>Khulna!I207</f>
        <v>Bishowajit Kundu</v>
      </c>
      <c r="J35" s="75">
        <f>Khulna!J207</f>
        <v>43184</v>
      </c>
      <c r="K35" s="5">
        <f>Khulna!K207</f>
        <v>44.277000000000001</v>
      </c>
      <c r="L35" s="61">
        <f>Khulna!L207</f>
        <v>0.7</v>
      </c>
      <c r="M35" s="75">
        <f>Khulna!M207</f>
        <v>43465</v>
      </c>
      <c r="N35" s="5">
        <f>Khulna!N207</f>
        <v>0</v>
      </c>
      <c r="O35" s="5">
        <f>Khulna!O207</f>
        <v>26.9</v>
      </c>
      <c r="P35" s="5">
        <f>Khulna!P207</f>
        <v>-26.9</v>
      </c>
      <c r="Q35" s="61">
        <f>Khulna!Q207</f>
        <v>0.60753890281636058</v>
      </c>
      <c r="R35" s="2" t="str">
        <f>Khulna!R207</f>
        <v>Salvage Tk. 3,29,948.00</v>
      </c>
    </row>
    <row r="36" spans="1:18" s="3" customFormat="1" ht="28.5" x14ac:dyDescent="0.25">
      <c r="A36" s="2">
        <v>29</v>
      </c>
      <c r="B36" s="4" t="str">
        <f>Khulna!B208</f>
        <v>247305149 -  Improvement of Chingra- Gabtola Road CH - ( 00m-2230m)</v>
      </c>
      <c r="C36" s="2" t="str">
        <f>Khulna!C208</f>
        <v>KDRIDP/Khul/W-50/2017-18</v>
      </c>
      <c r="D36" s="5">
        <f>Khulna!D208</f>
        <v>2.23</v>
      </c>
      <c r="E36" s="5">
        <f>Khulna!E208</f>
        <v>0</v>
      </c>
      <c r="F36" s="22">
        <f>Khulna!F208</f>
        <v>0</v>
      </c>
      <c r="G36" s="5">
        <f>Khulna!G208</f>
        <v>146.02000000000001</v>
      </c>
      <c r="H36" s="75">
        <f>Khulna!H208</f>
        <v>43256</v>
      </c>
      <c r="I36" s="68">
        <f>Khulna!I208</f>
        <v>0</v>
      </c>
      <c r="J36" s="75">
        <f>Khulna!J208</f>
        <v>0</v>
      </c>
      <c r="K36" s="5">
        <f>Khulna!K208</f>
        <v>0</v>
      </c>
      <c r="L36" s="61">
        <f>Khulna!L208</f>
        <v>0</v>
      </c>
      <c r="M36" s="75">
        <f>Khulna!M208</f>
        <v>0</v>
      </c>
      <c r="N36" s="5">
        <f>Khulna!N208</f>
        <v>0</v>
      </c>
      <c r="O36" s="5">
        <f>Khulna!O208</f>
        <v>0</v>
      </c>
      <c r="P36" s="5">
        <f>Khulna!P208</f>
        <v>0</v>
      </c>
      <c r="Q36" s="61" t="e">
        <f>Khulna!Q208</f>
        <v>#DIV/0!</v>
      </c>
      <c r="R36" s="2">
        <f>Khulna!R208</f>
        <v>0</v>
      </c>
    </row>
    <row r="37" spans="1:18" s="3" customFormat="1" x14ac:dyDescent="0.25">
      <c r="A37" s="2">
        <v>30</v>
      </c>
      <c r="B37" s="4" t="str">
        <f>Khulna!B209</f>
        <v>247304061-Khukia south para-Uttarpara</v>
      </c>
      <c r="C37" s="2">
        <f>Khulna!C209</f>
        <v>0</v>
      </c>
      <c r="D37" s="5">
        <f>Khulna!D209</f>
        <v>0</v>
      </c>
      <c r="E37" s="5">
        <f>Khulna!E209</f>
        <v>0</v>
      </c>
      <c r="F37" s="22">
        <f>Khulna!F209</f>
        <v>0</v>
      </c>
      <c r="G37" s="5">
        <f>Khulna!G209</f>
        <v>0</v>
      </c>
      <c r="H37" s="75">
        <f>Khulna!H209</f>
        <v>0</v>
      </c>
      <c r="I37" s="68">
        <f>Khulna!I209</f>
        <v>0</v>
      </c>
      <c r="J37" s="75">
        <f>Khulna!J209</f>
        <v>0</v>
      </c>
      <c r="K37" s="5">
        <f>Khulna!K209</f>
        <v>0</v>
      </c>
      <c r="L37" s="61">
        <f>Khulna!L209</f>
        <v>0</v>
      </c>
      <c r="M37" s="75">
        <f>Khulna!M209</f>
        <v>0</v>
      </c>
      <c r="N37" s="5">
        <f>Khulna!N209</f>
        <v>0</v>
      </c>
      <c r="O37" s="5">
        <f>Khulna!O209</f>
        <v>0</v>
      </c>
      <c r="P37" s="5">
        <f>Khulna!P209</f>
        <v>0</v>
      </c>
      <c r="Q37" s="61" t="e">
        <f>Khulna!Q209</f>
        <v>#DIV/0!</v>
      </c>
      <c r="R37" s="2">
        <f>Khulna!R209</f>
        <v>0</v>
      </c>
    </row>
    <row r="38" spans="1:18" s="3" customFormat="1" ht="28.5" x14ac:dyDescent="0.25">
      <c r="A38" s="2">
        <v>31</v>
      </c>
      <c r="B38" s="4" t="str">
        <f>Khulna!B210</f>
        <v>247305197-Udayan School- Baladuni Primary School road</v>
      </c>
      <c r="C38" s="2">
        <f>Khulna!C210</f>
        <v>0</v>
      </c>
      <c r="D38" s="5">
        <f>Khulna!D210</f>
        <v>0</v>
      </c>
      <c r="E38" s="5">
        <f>Khulna!E210</f>
        <v>0</v>
      </c>
      <c r="F38" s="22">
        <f>Khulna!F210</f>
        <v>0</v>
      </c>
      <c r="G38" s="5">
        <f>Khulna!G210</f>
        <v>0</v>
      </c>
      <c r="H38" s="75">
        <f>Khulna!H210</f>
        <v>0</v>
      </c>
      <c r="I38" s="68">
        <f>Khulna!I210</f>
        <v>0</v>
      </c>
      <c r="J38" s="75">
        <f>Khulna!J210</f>
        <v>0</v>
      </c>
      <c r="K38" s="5">
        <f>Khulna!K210</f>
        <v>0</v>
      </c>
      <c r="L38" s="61">
        <f>Khulna!L210</f>
        <v>0</v>
      </c>
      <c r="M38" s="75">
        <f>Khulna!M210</f>
        <v>0</v>
      </c>
      <c r="N38" s="5">
        <f>Khulna!N210</f>
        <v>0</v>
      </c>
      <c r="O38" s="5">
        <f>Khulna!O210</f>
        <v>0</v>
      </c>
      <c r="P38" s="5">
        <f>Khulna!P210</f>
        <v>0</v>
      </c>
      <c r="Q38" s="61" t="e">
        <f>Khulna!Q210</f>
        <v>#DIV/0!</v>
      </c>
      <c r="R38" s="2">
        <f>Khulna!R210</f>
        <v>0</v>
      </c>
    </row>
    <row r="39" spans="1:18" s="3" customFormat="1" ht="28.5" x14ac:dyDescent="0.25">
      <c r="A39" s="2">
        <v>32</v>
      </c>
      <c r="B39" s="4" t="str">
        <f>Khulna!B211</f>
        <v>247304051-Checuri Police Camp-Bakultalr more</v>
      </c>
      <c r="C39" s="2">
        <f>Khulna!C211</f>
        <v>0</v>
      </c>
      <c r="D39" s="5">
        <f>Khulna!D211</f>
        <v>0</v>
      </c>
      <c r="E39" s="5">
        <f>Khulna!E211</f>
        <v>0</v>
      </c>
      <c r="F39" s="22">
        <f>Khulna!F211</f>
        <v>0</v>
      </c>
      <c r="G39" s="5">
        <f>Khulna!G211</f>
        <v>0</v>
      </c>
      <c r="H39" s="75">
        <f>Khulna!H211</f>
        <v>0</v>
      </c>
      <c r="I39" s="68">
        <f>Khulna!I211</f>
        <v>0</v>
      </c>
      <c r="J39" s="75">
        <f>Khulna!J211</f>
        <v>0</v>
      </c>
      <c r="K39" s="5">
        <f>Khulna!K211</f>
        <v>0</v>
      </c>
      <c r="L39" s="61">
        <f>Khulna!L211</f>
        <v>0</v>
      </c>
      <c r="M39" s="75">
        <f>Khulna!M211</f>
        <v>0</v>
      </c>
      <c r="N39" s="5">
        <f>Khulna!N211</f>
        <v>0</v>
      </c>
      <c r="O39" s="5">
        <f>Khulna!O211</f>
        <v>0</v>
      </c>
      <c r="P39" s="5">
        <f>Khulna!P211</f>
        <v>0</v>
      </c>
      <c r="Q39" s="61" t="e">
        <f>Khulna!Q211</f>
        <v>#DIV/0!</v>
      </c>
      <c r="R39" s="2">
        <f>Khulna!R211</f>
        <v>0</v>
      </c>
    </row>
    <row r="40" spans="1:18" s="3" customFormat="1" ht="28.5" x14ac:dyDescent="0.25">
      <c r="A40" s="2">
        <v>33</v>
      </c>
      <c r="B40" s="4" t="str">
        <f>Khulna!B212</f>
        <v>247304045-Adarsha gram R&amp;H Golna Razzak Dr. house Bhadurpur</v>
      </c>
      <c r="C40" s="2">
        <f>Khulna!C212</f>
        <v>0</v>
      </c>
      <c r="D40" s="5">
        <f>Khulna!D212</f>
        <v>0</v>
      </c>
      <c r="E40" s="5">
        <f>Khulna!E212</f>
        <v>0</v>
      </c>
      <c r="F40" s="22">
        <f>Khulna!F212</f>
        <v>0</v>
      </c>
      <c r="G40" s="5">
        <f>Khulna!G212</f>
        <v>0</v>
      </c>
      <c r="H40" s="75">
        <f>Khulna!H212</f>
        <v>0</v>
      </c>
      <c r="I40" s="68">
        <f>Khulna!I212</f>
        <v>0</v>
      </c>
      <c r="J40" s="75">
        <f>Khulna!J212</f>
        <v>0</v>
      </c>
      <c r="K40" s="5">
        <f>Khulna!K212</f>
        <v>0</v>
      </c>
      <c r="L40" s="61">
        <f>Khulna!L212</f>
        <v>0</v>
      </c>
      <c r="M40" s="75">
        <f>Khulna!M212</f>
        <v>0</v>
      </c>
      <c r="N40" s="5">
        <f>Khulna!N212</f>
        <v>0</v>
      </c>
      <c r="O40" s="5">
        <f>Khulna!O212</f>
        <v>0</v>
      </c>
      <c r="P40" s="5">
        <f>Khulna!P212</f>
        <v>0</v>
      </c>
      <c r="Q40" s="61" t="e">
        <f>Khulna!Q212</f>
        <v>#DIV/0!</v>
      </c>
      <c r="R40" s="2">
        <f>Khulna!R212</f>
        <v>0</v>
      </c>
    </row>
    <row r="41" spans="1:18" s="3" customFormat="1" x14ac:dyDescent="0.25">
      <c r="A41" s="2">
        <v>34</v>
      </c>
      <c r="B41" s="4" t="str">
        <f>Khulna!B213</f>
        <v>247305125-Golna South para rd</v>
      </c>
      <c r="C41" s="2">
        <f>Khulna!C213</f>
        <v>0</v>
      </c>
      <c r="D41" s="5">
        <f>Khulna!D213</f>
        <v>0</v>
      </c>
      <c r="E41" s="5">
        <f>Khulna!E213</f>
        <v>0</v>
      </c>
      <c r="F41" s="22">
        <f>Khulna!F213</f>
        <v>0</v>
      </c>
      <c r="G41" s="5">
        <f>Khulna!G213</f>
        <v>0</v>
      </c>
      <c r="H41" s="75">
        <f>Khulna!H213</f>
        <v>0</v>
      </c>
      <c r="I41" s="68">
        <f>Khulna!I213</f>
        <v>0</v>
      </c>
      <c r="J41" s="75">
        <f>Khulna!J213</f>
        <v>0</v>
      </c>
      <c r="K41" s="5">
        <f>Khulna!K213</f>
        <v>0</v>
      </c>
      <c r="L41" s="61">
        <f>Khulna!L213</f>
        <v>0</v>
      </c>
      <c r="M41" s="75">
        <f>Khulna!M213</f>
        <v>0</v>
      </c>
      <c r="N41" s="5">
        <f>Khulna!N213</f>
        <v>0</v>
      </c>
      <c r="O41" s="5">
        <f>Khulna!O213</f>
        <v>0</v>
      </c>
      <c r="P41" s="5">
        <f>Khulna!P213</f>
        <v>0</v>
      </c>
      <c r="Q41" s="61" t="e">
        <f>Khulna!Q213</f>
        <v>#DIV/0!</v>
      </c>
      <c r="R41" s="2">
        <f>Khulna!R213</f>
        <v>0</v>
      </c>
    </row>
    <row r="42" spans="1:18" s="3" customFormat="1" x14ac:dyDescent="0.25">
      <c r="A42" s="2">
        <v>35</v>
      </c>
      <c r="B42" s="4" t="str">
        <f>Khulna!B214</f>
        <v>247305207-Ranai Village Road</v>
      </c>
      <c r="C42" s="2">
        <f>Khulna!C214</f>
        <v>0</v>
      </c>
      <c r="D42" s="5">
        <f>Khulna!D214</f>
        <v>0</v>
      </c>
      <c r="E42" s="5">
        <f>Khulna!E214</f>
        <v>0</v>
      </c>
      <c r="F42" s="22">
        <f>Khulna!F214</f>
        <v>0</v>
      </c>
      <c r="G42" s="5">
        <f>Khulna!G214</f>
        <v>0</v>
      </c>
      <c r="H42" s="75">
        <f>Khulna!H214</f>
        <v>0</v>
      </c>
      <c r="I42" s="68">
        <f>Khulna!I214</f>
        <v>0</v>
      </c>
      <c r="J42" s="75">
        <f>Khulna!J214</f>
        <v>0</v>
      </c>
      <c r="K42" s="5">
        <f>Khulna!K214</f>
        <v>0</v>
      </c>
      <c r="L42" s="61">
        <f>Khulna!L214</f>
        <v>0</v>
      </c>
      <c r="M42" s="75">
        <f>Khulna!M214</f>
        <v>0</v>
      </c>
      <c r="N42" s="5">
        <f>Khulna!N214</f>
        <v>0</v>
      </c>
      <c r="O42" s="5">
        <f>Khulna!O214</f>
        <v>0</v>
      </c>
      <c r="P42" s="5">
        <f>Khulna!P214</f>
        <v>0</v>
      </c>
      <c r="Q42" s="61" t="e">
        <f>Khulna!Q214</f>
        <v>#DIV/0!</v>
      </c>
      <c r="R42" s="2">
        <f>Khulna!R214</f>
        <v>0</v>
      </c>
    </row>
    <row r="43" spans="1:18" s="3" customFormat="1" ht="28.5" x14ac:dyDescent="0.25">
      <c r="A43" s="2">
        <v>36</v>
      </c>
      <c r="B43" s="4" t="str">
        <f>Khulna!B215</f>
        <v>247305266-Tipna Viaalage road (Tipna Sk.-Community Clinic</v>
      </c>
      <c r="C43" s="2">
        <f>Khulna!C215</f>
        <v>0</v>
      </c>
      <c r="D43" s="5">
        <f>Khulna!D215</f>
        <v>0</v>
      </c>
      <c r="E43" s="5">
        <f>Khulna!E215</f>
        <v>0</v>
      </c>
      <c r="F43" s="22">
        <f>Khulna!F215</f>
        <v>0</v>
      </c>
      <c r="G43" s="5">
        <f>Khulna!G215</f>
        <v>0</v>
      </c>
      <c r="H43" s="75">
        <f>Khulna!H215</f>
        <v>0</v>
      </c>
      <c r="I43" s="68">
        <f>Khulna!I215</f>
        <v>0</v>
      </c>
      <c r="J43" s="75">
        <f>Khulna!J215</f>
        <v>0</v>
      </c>
      <c r="K43" s="5">
        <f>Khulna!K215</f>
        <v>0</v>
      </c>
      <c r="L43" s="61">
        <f>Khulna!L215</f>
        <v>0</v>
      </c>
      <c r="M43" s="75">
        <f>Khulna!M215</f>
        <v>0</v>
      </c>
      <c r="N43" s="5">
        <f>Khulna!N215</f>
        <v>0</v>
      </c>
      <c r="O43" s="5">
        <f>Khulna!O215</f>
        <v>0</v>
      </c>
      <c r="P43" s="5">
        <f>Khulna!P215</f>
        <v>0</v>
      </c>
      <c r="Q43" s="61" t="e">
        <f>Khulna!Q215</f>
        <v>#DIV/0!</v>
      </c>
      <c r="R43" s="2">
        <f>Khulna!R215</f>
        <v>0</v>
      </c>
    </row>
    <row r="44" spans="1:18" s="3" customFormat="1" x14ac:dyDescent="0.25">
      <c r="A44" s="2">
        <v>37</v>
      </c>
      <c r="B44" s="4" t="str">
        <f>Khulna!B216</f>
        <v>247305013-Sahahapur-Fokir bari road</v>
      </c>
      <c r="C44" s="2">
        <f>Khulna!C216</f>
        <v>0</v>
      </c>
      <c r="D44" s="5">
        <f>Khulna!D216</f>
        <v>0</v>
      </c>
      <c r="E44" s="5">
        <f>Khulna!E216</f>
        <v>0</v>
      </c>
      <c r="F44" s="22">
        <f>Khulna!F216</f>
        <v>0</v>
      </c>
      <c r="G44" s="5">
        <f>Khulna!G216</f>
        <v>0</v>
      </c>
      <c r="H44" s="75">
        <f>Khulna!H216</f>
        <v>0</v>
      </c>
      <c r="I44" s="68">
        <f>Khulna!I216</f>
        <v>0</v>
      </c>
      <c r="J44" s="75">
        <f>Khulna!J216</f>
        <v>0</v>
      </c>
      <c r="K44" s="5">
        <f>Khulna!K216</f>
        <v>0</v>
      </c>
      <c r="L44" s="61">
        <f>Khulna!L216</f>
        <v>0</v>
      </c>
      <c r="M44" s="75">
        <f>Khulna!M216</f>
        <v>0</v>
      </c>
      <c r="N44" s="5">
        <f>Khulna!N216</f>
        <v>0</v>
      </c>
      <c r="O44" s="5">
        <f>Khulna!O216</f>
        <v>0</v>
      </c>
      <c r="P44" s="5">
        <f>Khulna!P216</f>
        <v>0</v>
      </c>
      <c r="Q44" s="61" t="e">
        <f>Khulna!Q216</f>
        <v>#DIV/0!</v>
      </c>
      <c r="R44" s="2">
        <f>Khulna!R216</f>
        <v>0</v>
      </c>
    </row>
    <row r="45" spans="1:18" s="3" customFormat="1" x14ac:dyDescent="0.25">
      <c r="A45" s="2">
        <v>38</v>
      </c>
      <c r="B45" s="4" t="str">
        <f>Khulna!B217</f>
        <v>247305017-Anduli Sahapara</v>
      </c>
      <c r="C45" s="2">
        <f>Khulna!C217</f>
        <v>0</v>
      </c>
      <c r="D45" s="5">
        <f>Khulna!D217</f>
        <v>0</v>
      </c>
      <c r="E45" s="5">
        <f>Khulna!E217</f>
        <v>0</v>
      </c>
      <c r="F45" s="22">
        <f>Khulna!F217</f>
        <v>0</v>
      </c>
      <c r="G45" s="5">
        <f>Khulna!G217</f>
        <v>0</v>
      </c>
      <c r="H45" s="75">
        <f>Khulna!H217</f>
        <v>0</v>
      </c>
      <c r="I45" s="68">
        <f>Khulna!I217</f>
        <v>0</v>
      </c>
      <c r="J45" s="75">
        <f>Khulna!J217</f>
        <v>0</v>
      </c>
      <c r="K45" s="5">
        <f>Khulna!K217</f>
        <v>0</v>
      </c>
      <c r="L45" s="61">
        <f>Khulna!L217</f>
        <v>0</v>
      </c>
      <c r="M45" s="75">
        <f>Khulna!M217</f>
        <v>0</v>
      </c>
      <c r="N45" s="5">
        <f>Khulna!N217</f>
        <v>0</v>
      </c>
      <c r="O45" s="5">
        <f>Khulna!O217</f>
        <v>0</v>
      </c>
      <c r="P45" s="5">
        <f>Khulna!P217</f>
        <v>0</v>
      </c>
      <c r="Q45" s="61" t="e">
        <f>Khulna!Q217</f>
        <v>#DIV/0!</v>
      </c>
      <c r="R45" s="2">
        <f>Khulna!R217</f>
        <v>0</v>
      </c>
    </row>
    <row r="46" spans="1:18" s="3" customFormat="1" x14ac:dyDescent="0.25">
      <c r="A46" s="2">
        <v>39</v>
      </c>
      <c r="B46" s="4" t="str">
        <f>Khulna!B218</f>
        <v>247305191-Anduli grmeen tower-beel Dakatia</v>
      </c>
      <c r="C46" s="2">
        <f>Khulna!C218</f>
        <v>0</v>
      </c>
      <c r="D46" s="5">
        <f>Khulna!D218</f>
        <v>0</v>
      </c>
      <c r="E46" s="5">
        <f>Khulna!E218</f>
        <v>0</v>
      </c>
      <c r="F46" s="22">
        <f>Khulna!F218</f>
        <v>0</v>
      </c>
      <c r="G46" s="5">
        <f>Khulna!G218</f>
        <v>0</v>
      </c>
      <c r="H46" s="75">
        <f>Khulna!H218</f>
        <v>0</v>
      </c>
      <c r="I46" s="68">
        <f>Khulna!I218</f>
        <v>0</v>
      </c>
      <c r="J46" s="75">
        <f>Khulna!J218</f>
        <v>0</v>
      </c>
      <c r="K46" s="5">
        <f>Khulna!K218</f>
        <v>0</v>
      </c>
      <c r="L46" s="61">
        <f>Khulna!L218</f>
        <v>0</v>
      </c>
      <c r="M46" s="75">
        <f>Khulna!M218</f>
        <v>0</v>
      </c>
      <c r="N46" s="5">
        <f>Khulna!N218</f>
        <v>0</v>
      </c>
      <c r="O46" s="5">
        <f>Khulna!O218</f>
        <v>0</v>
      </c>
      <c r="P46" s="5">
        <f>Khulna!P218</f>
        <v>0</v>
      </c>
      <c r="Q46" s="61" t="e">
        <f>Khulna!Q218</f>
        <v>#DIV/0!</v>
      </c>
      <c r="R46" s="2">
        <f>Khulna!R218</f>
        <v>0</v>
      </c>
    </row>
    <row r="47" spans="1:18" s="3" customFormat="1" ht="28.5" x14ac:dyDescent="0.25">
      <c r="A47" s="2">
        <v>40</v>
      </c>
      <c r="B47" s="4" t="str">
        <f>Khulna!B219</f>
        <v>247305195-Komrai Madrasha-Komiail Primary School</v>
      </c>
      <c r="C47" s="2">
        <f>Khulna!C219</f>
        <v>0</v>
      </c>
      <c r="D47" s="5">
        <f>Khulna!D219</f>
        <v>0</v>
      </c>
      <c r="E47" s="5">
        <f>Khulna!E219</f>
        <v>0</v>
      </c>
      <c r="F47" s="22">
        <f>Khulna!F219</f>
        <v>0</v>
      </c>
      <c r="G47" s="5">
        <f>Khulna!G219</f>
        <v>0</v>
      </c>
      <c r="H47" s="75">
        <f>Khulna!H219</f>
        <v>0</v>
      </c>
      <c r="I47" s="68">
        <f>Khulna!I219</f>
        <v>0</v>
      </c>
      <c r="J47" s="75">
        <f>Khulna!J219</f>
        <v>0</v>
      </c>
      <c r="K47" s="5">
        <f>Khulna!K219</f>
        <v>0</v>
      </c>
      <c r="L47" s="61">
        <f>Khulna!L219</f>
        <v>0</v>
      </c>
      <c r="M47" s="75">
        <f>Khulna!M219</f>
        <v>0</v>
      </c>
      <c r="N47" s="5">
        <f>Khulna!N219</f>
        <v>0</v>
      </c>
      <c r="O47" s="5">
        <f>Khulna!O219</f>
        <v>0</v>
      </c>
      <c r="P47" s="5">
        <f>Khulna!P219</f>
        <v>0</v>
      </c>
      <c r="Q47" s="61" t="e">
        <f>Khulna!Q219</f>
        <v>#DIV/0!</v>
      </c>
      <c r="R47" s="2">
        <f>Khulna!R219</f>
        <v>0</v>
      </c>
    </row>
    <row r="48" spans="1:18" s="3" customFormat="1" ht="28.5" x14ac:dyDescent="0.25">
      <c r="A48" s="2">
        <v>41</v>
      </c>
      <c r="B48" s="4" t="str">
        <f>Khulna!B220</f>
        <v>247305234-Anduli R&amp;H Palut house to Shahajan Shaik house</v>
      </c>
      <c r="C48" s="2">
        <f>Khulna!C220</f>
        <v>0</v>
      </c>
      <c r="D48" s="5">
        <f>Khulna!D220</f>
        <v>0</v>
      </c>
      <c r="E48" s="5">
        <f>Khulna!E220</f>
        <v>0</v>
      </c>
      <c r="F48" s="22">
        <f>Khulna!F220</f>
        <v>0</v>
      </c>
      <c r="G48" s="5">
        <f>Khulna!G220</f>
        <v>0</v>
      </c>
      <c r="H48" s="75">
        <f>Khulna!H220</f>
        <v>0</v>
      </c>
      <c r="I48" s="68">
        <f>Khulna!I220</f>
        <v>0</v>
      </c>
      <c r="J48" s="75">
        <f>Khulna!J220</f>
        <v>0</v>
      </c>
      <c r="K48" s="5">
        <f>Khulna!K220</f>
        <v>0</v>
      </c>
      <c r="L48" s="61">
        <f>Khulna!L220</f>
        <v>0</v>
      </c>
      <c r="M48" s="75">
        <f>Khulna!M220</f>
        <v>0</v>
      </c>
      <c r="N48" s="5">
        <f>Khulna!N220</f>
        <v>0</v>
      </c>
      <c r="O48" s="5">
        <f>Khulna!O220</f>
        <v>0</v>
      </c>
      <c r="P48" s="5">
        <f>Khulna!P220</f>
        <v>0</v>
      </c>
      <c r="Q48" s="61" t="e">
        <f>Khulna!Q220</f>
        <v>#DIV/0!</v>
      </c>
      <c r="R48" s="2">
        <f>Khulna!R220</f>
        <v>0</v>
      </c>
    </row>
    <row r="49" spans="1:18" s="3" customFormat="1" ht="28.5" x14ac:dyDescent="0.25">
      <c r="A49" s="2">
        <v>42</v>
      </c>
      <c r="B49" s="4" t="str">
        <f>Khulna!B221</f>
        <v>247305238  Improvement of Ragunatpur Rishebari Road CH - (00m- 575m)</v>
      </c>
      <c r="C49" s="2" t="str">
        <f>Khulna!C221</f>
        <v>KDRIDP/Khul/W-51/2017-18</v>
      </c>
      <c r="D49" s="5">
        <f>Khulna!D221</f>
        <v>0.57499999999999996</v>
      </c>
      <c r="E49" s="5">
        <f>Khulna!E221</f>
        <v>0</v>
      </c>
      <c r="F49" s="22">
        <f>Khulna!F221</f>
        <v>0</v>
      </c>
      <c r="G49" s="5">
        <f>Khulna!G221</f>
        <v>42.777999999999999</v>
      </c>
      <c r="H49" s="75">
        <f>Khulna!H221</f>
        <v>43132</v>
      </c>
      <c r="I49" s="68" t="str">
        <f>Khulna!I221</f>
        <v>Bishowajit Kundu</v>
      </c>
      <c r="J49" s="75">
        <f>Khulna!J221</f>
        <v>43184</v>
      </c>
      <c r="K49" s="5">
        <f>Khulna!K221</f>
        <v>42.14</v>
      </c>
      <c r="L49" s="61">
        <f>Khulna!L221</f>
        <v>0.4</v>
      </c>
      <c r="M49" s="75">
        <f>Khulna!M221</f>
        <v>43465</v>
      </c>
      <c r="N49" s="5">
        <f>Khulna!N221</f>
        <v>0</v>
      </c>
      <c r="O49" s="5">
        <f>Khulna!O221</f>
        <v>14.4</v>
      </c>
      <c r="P49" s="5">
        <f>Khulna!P221</f>
        <v>-14.4</v>
      </c>
      <c r="Q49" s="61">
        <f>Khulna!Q221</f>
        <v>0.34171808258186998</v>
      </c>
      <c r="R49" s="2">
        <f>Khulna!R221</f>
        <v>0</v>
      </c>
    </row>
    <row r="50" spans="1:18" s="3" customFormat="1" ht="28.5" x14ac:dyDescent="0.25">
      <c r="A50" s="2">
        <v>43</v>
      </c>
      <c r="B50" s="4" t="str">
        <f>Khulna!B222</f>
        <v>247305243-Thukra Bazar to Rupa Rampur Village road</v>
      </c>
      <c r="C50" s="2">
        <f>Khulna!C222</f>
        <v>0</v>
      </c>
      <c r="D50" s="5">
        <f>Khulna!D222</f>
        <v>0</v>
      </c>
      <c r="E50" s="5">
        <f>Khulna!E222</f>
        <v>0</v>
      </c>
      <c r="F50" s="22">
        <f>Khulna!F222</f>
        <v>0</v>
      </c>
      <c r="G50" s="5">
        <f>Khulna!G222</f>
        <v>0</v>
      </c>
      <c r="H50" s="75">
        <f>Khulna!H222</f>
        <v>0</v>
      </c>
      <c r="I50" s="68">
        <f>Khulna!I222</f>
        <v>0</v>
      </c>
      <c r="J50" s="75">
        <f>Khulna!J222</f>
        <v>0</v>
      </c>
      <c r="K50" s="5">
        <f>Khulna!K222</f>
        <v>0</v>
      </c>
      <c r="L50" s="61">
        <f>Khulna!L222</f>
        <v>0</v>
      </c>
      <c r="M50" s="75">
        <f>Khulna!M222</f>
        <v>0</v>
      </c>
      <c r="N50" s="5">
        <f>Khulna!N222</f>
        <v>0</v>
      </c>
      <c r="O50" s="5">
        <f>Khulna!O222</f>
        <v>0</v>
      </c>
      <c r="P50" s="5">
        <f>Khulna!P222</f>
        <v>0</v>
      </c>
      <c r="Q50" s="61" t="e">
        <f>Khulna!Q222</f>
        <v>#DIV/0!</v>
      </c>
      <c r="R50" s="2">
        <f>Khulna!R222</f>
        <v>0</v>
      </c>
    </row>
    <row r="51" spans="1:18" s="3" customFormat="1" x14ac:dyDescent="0.25">
      <c r="A51" s="2">
        <v>44</v>
      </c>
      <c r="B51" s="4" t="str">
        <f>Khulna!B223</f>
        <v>247305158-Rudaghora Bazar-Gholder para</v>
      </c>
      <c r="C51" s="2">
        <f>Khulna!C223</f>
        <v>0</v>
      </c>
      <c r="D51" s="5">
        <f>Khulna!D223</f>
        <v>0</v>
      </c>
      <c r="E51" s="5">
        <f>Khulna!E223</f>
        <v>0</v>
      </c>
      <c r="F51" s="22">
        <f>Khulna!F223</f>
        <v>0</v>
      </c>
      <c r="G51" s="5">
        <f>Khulna!G223</f>
        <v>0</v>
      </c>
      <c r="H51" s="75">
        <f>Khulna!H223</f>
        <v>0</v>
      </c>
      <c r="I51" s="68">
        <f>Khulna!I223</f>
        <v>0</v>
      </c>
      <c r="J51" s="75">
        <f>Khulna!J223</f>
        <v>0</v>
      </c>
      <c r="K51" s="5">
        <f>Khulna!K223</f>
        <v>0</v>
      </c>
      <c r="L51" s="61">
        <f>Khulna!L223</f>
        <v>0</v>
      </c>
      <c r="M51" s="75">
        <f>Khulna!M223</f>
        <v>0</v>
      </c>
      <c r="N51" s="5">
        <f>Khulna!N223</f>
        <v>0</v>
      </c>
      <c r="O51" s="5">
        <f>Khulna!O223</f>
        <v>0</v>
      </c>
      <c r="P51" s="5">
        <f>Khulna!P223</f>
        <v>0</v>
      </c>
      <c r="Q51" s="61" t="e">
        <f>Khulna!Q223</f>
        <v>#DIV/0!</v>
      </c>
      <c r="R51" s="2">
        <f>Khulna!R223</f>
        <v>0</v>
      </c>
    </row>
    <row r="52" spans="1:18" s="3" customFormat="1" x14ac:dyDescent="0.25">
      <c r="A52" s="2">
        <v>45</v>
      </c>
      <c r="B52" s="4" t="str">
        <f>Khulna!B224</f>
        <v>247305215-Rudaghora Soial RD</v>
      </c>
      <c r="C52" s="2">
        <f>Khulna!C224</f>
        <v>0</v>
      </c>
      <c r="D52" s="5">
        <f>Khulna!D224</f>
        <v>0</v>
      </c>
      <c r="E52" s="5">
        <f>Khulna!E224</f>
        <v>0</v>
      </c>
      <c r="F52" s="22">
        <f>Khulna!F224</f>
        <v>0</v>
      </c>
      <c r="G52" s="5">
        <f>Khulna!G224</f>
        <v>0</v>
      </c>
      <c r="H52" s="75">
        <f>Khulna!H224</f>
        <v>0</v>
      </c>
      <c r="I52" s="68">
        <f>Khulna!I224</f>
        <v>0</v>
      </c>
      <c r="J52" s="75">
        <f>Khulna!J224</f>
        <v>0</v>
      </c>
      <c r="K52" s="5">
        <f>Khulna!K224</f>
        <v>0</v>
      </c>
      <c r="L52" s="61">
        <f>Khulna!L224</f>
        <v>0</v>
      </c>
      <c r="M52" s="75">
        <f>Khulna!M224</f>
        <v>0</v>
      </c>
      <c r="N52" s="5">
        <f>Khulna!N224</f>
        <v>0</v>
      </c>
      <c r="O52" s="5">
        <f>Khulna!O224</f>
        <v>0</v>
      </c>
      <c r="P52" s="5">
        <f>Khulna!P224</f>
        <v>0</v>
      </c>
      <c r="Q52" s="61" t="e">
        <f>Khulna!Q224</f>
        <v>#DIV/0!</v>
      </c>
      <c r="R52" s="2">
        <f>Khulna!R224</f>
        <v>0</v>
      </c>
    </row>
    <row r="53" spans="1:18" s="3" customFormat="1" ht="28.5" x14ac:dyDescent="0.25">
      <c r="A53" s="2">
        <v>46</v>
      </c>
      <c r="B53" s="4" t="str">
        <f>Khulna!B225</f>
        <v xml:space="preserve">247305252-Dumuria Miksimil (R&amp;H) Hassanpur-Joardar para </v>
      </c>
      <c r="C53" s="2">
        <f>Khulna!C225</f>
        <v>0</v>
      </c>
      <c r="D53" s="5">
        <f>Khulna!D225</f>
        <v>0</v>
      </c>
      <c r="E53" s="5">
        <f>Khulna!E225</f>
        <v>0</v>
      </c>
      <c r="F53" s="22">
        <f>Khulna!F225</f>
        <v>0</v>
      </c>
      <c r="G53" s="5">
        <f>Khulna!G225</f>
        <v>0</v>
      </c>
      <c r="H53" s="75">
        <f>Khulna!H225</f>
        <v>0</v>
      </c>
      <c r="I53" s="68">
        <f>Khulna!I225</f>
        <v>0</v>
      </c>
      <c r="J53" s="75">
        <f>Khulna!J225</f>
        <v>0</v>
      </c>
      <c r="K53" s="5">
        <f>Khulna!K225</f>
        <v>0</v>
      </c>
      <c r="L53" s="61">
        <f>Khulna!L225</f>
        <v>0</v>
      </c>
      <c r="M53" s="75">
        <f>Khulna!M225</f>
        <v>0</v>
      </c>
      <c r="N53" s="5">
        <f>Khulna!N225</f>
        <v>0</v>
      </c>
      <c r="O53" s="5">
        <f>Khulna!O225</f>
        <v>0</v>
      </c>
      <c r="P53" s="5">
        <f>Khulna!P225</f>
        <v>0</v>
      </c>
      <c r="Q53" s="61" t="e">
        <f>Khulna!Q225</f>
        <v>#DIV/0!</v>
      </c>
      <c r="R53" s="2">
        <f>Khulna!R225</f>
        <v>0</v>
      </c>
    </row>
    <row r="54" spans="1:18" s="3" customFormat="1" ht="28.5" x14ac:dyDescent="0.25">
      <c r="A54" s="2">
        <v>47</v>
      </c>
      <c r="B54" s="4" t="str">
        <f>Khulna!B226</f>
        <v>247305376-Hasanpur Joarder bari Mosque-Abdulla Jordar bari road</v>
      </c>
      <c r="C54" s="2">
        <f>Khulna!C226</f>
        <v>0</v>
      </c>
      <c r="D54" s="5">
        <f>Khulna!D226</f>
        <v>0</v>
      </c>
      <c r="E54" s="5">
        <f>Khulna!E226</f>
        <v>0</v>
      </c>
      <c r="F54" s="22">
        <f>Khulna!F226</f>
        <v>0</v>
      </c>
      <c r="G54" s="5">
        <f>Khulna!G226</f>
        <v>0</v>
      </c>
      <c r="H54" s="75">
        <f>Khulna!H226</f>
        <v>0</v>
      </c>
      <c r="I54" s="68">
        <f>Khulna!I226</f>
        <v>0</v>
      </c>
      <c r="J54" s="75">
        <f>Khulna!J226</f>
        <v>0</v>
      </c>
      <c r="K54" s="5">
        <f>Khulna!K226</f>
        <v>0</v>
      </c>
      <c r="L54" s="61">
        <f>Khulna!L226</f>
        <v>0</v>
      </c>
      <c r="M54" s="75">
        <f>Khulna!M226</f>
        <v>0</v>
      </c>
      <c r="N54" s="5">
        <f>Khulna!N226</f>
        <v>0</v>
      </c>
      <c r="O54" s="5">
        <f>Khulna!O226</f>
        <v>0</v>
      </c>
      <c r="P54" s="5">
        <f>Khulna!P226</f>
        <v>0</v>
      </c>
      <c r="Q54" s="61" t="e">
        <f>Khulna!Q226</f>
        <v>#DIV/0!</v>
      </c>
      <c r="R54" s="2">
        <f>Khulna!R226</f>
        <v>0</v>
      </c>
    </row>
    <row r="55" spans="1:18" s="3" customFormat="1" x14ac:dyDescent="0.25">
      <c r="A55" s="2">
        <v>48</v>
      </c>
      <c r="B55" s="4" t="str">
        <f>Khulna!B227</f>
        <v>247304061-Khukia Southpara -Uttarpara</v>
      </c>
      <c r="C55" s="2">
        <f>Khulna!C227</f>
        <v>0</v>
      </c>
      <c r="D55" s="5">
        <f>Khulna!D227</f>
        <v>0</v>
      </c>
      <c r="E55" s="5">
        <f>Khulna!E227</f>
        <v>0</v>
      </c>
      <c r="F55" s="22">
        <f>Khulna!F227</f>
        <v>0</v>
      </c>
      <c r="G55" s="5">
        <f>Khulna!G227</f>
        <v>0</v>
      </c>
      <c r="H55" s="75">
        <f>Khulna!H227</f>
        <v>0</v>
      </c>
      <c r="I55" s="68">
        <f>Khulna!I227</f>
        <v>0</v>
      </c>
      <c r="J55" s="75">
        <f>Khulna!J227</f>
        <v>0</v>
      </c>
      <c r="K55" s="5">
        <f>Khulna!K227</f>
        <v>0</v>
      </c>
      <c r="L55" s="61">
        <f>Khulna!L227</f>
        <v>0</v>
      </c>
      <c r="M55" s="75">
        <f>Khulna!M227</f>
        <v>0</v>
      </c>
      <c r="N55" s="5">
        <f>Khulna!N227</f>
        <v>0</v>
      </c>
      <c r="O55" s="5">
        <f>Khulna!O227</f>
        <v>0</v>
      </c>
      <c r="P55" s="5">
        <f>Khulna!P227</f>
        <v>0</v>
      </c>
      <c r="Q55" s="61" t="e">
        <f>Khulna!Q227</f>
        <v>#DIV/0!</v>
      </c>
      <c r="R55" s="2">
        <f>Khulna!R227</f>
        <v>0</v>
      </c>
    </row>
    <row r="56" spans="1:18" s="3" customFormat="1" ht="42.75" x14ac:dyDescent="0.25">
      <c r="A56" s="2">
        <v>49</v>
      </c>
      <c r="B56" s="4" t="str">
        <f>Khulna!B228</f>
        <v>247305075-Gajendrapur-bazar UNR Gajendrapur Uttarpara (Jorakhal wazad sheik house)</v>
      </c>
      <c r="C56" s="2">
        <f>Khulna!C228</f>
        <v>0</v>
      </c>
      <c r="D56" s="5">
        <f>Khulna!D228</f>
        <v>0</v>
      </c>
      <c r="E56" s="5">
        <f>Khulna!E228</f>
        <v>0</v>
      </c>
      <c r="F56" s="22">
        <f>Khulna!F228</f>
        <v>0</v>
      </c>
      <c r="G56" s="5">
        <f>Khulna!G228</f>
        <v>0</v>
      </c>
      <c r="H56" s="75">
        <f>Khulna!H228</f>
        <v>0</v>
      </c>
      <c r="I56" s="68">
        <f>Khulna!I228</f>
        <v>0</v>
      </c>
      <c r="J56" s="75">
        <f>Khulna!J228</f>
        <v>0</v>
      </c>
      <c r="K56" s="5">
        <f>Khulna!K228</f>
        <v>0</v>
      </c>
      <c r="L56" s="61">
        <f>Khulna!L228</f>
        <v>0</v>
      </c>
      <c r="M56" s="75">
        <f>Khulna!M228</f>
        <v>0</v>
      </c>
      <c r="N56" s="5">
        <f>Khulna!N228</f>
        <v>0</v>
      </c>
      <c r="O56" s="5">
        <f>Khulna!O228</f>
        <v>0</v>
      </c>
      <c r="P56" s="5">
        <f>Khulna!P228</f>
        <v>0</v>
      </c>
      <c r="Q56" s="61" t="e">
        <f>Khulna!Q228</f>
        <v>#DIV/0!</v>
      </c>
      <c r="R56" s="2">
        <f>Khulna!R228</f>
        <v>0</v>
      </c>
    </row>
    <row r="57" spans="1:18" s="3" customFormat="1" ht="28.5" x14ac:dyDescent="0.25">
      <c r="A57" s="2">
        <v>50</v>
      </c>
      <c r="B57" s="4" t="str">
        <f>Khulna!B229</f>
        <v>247305220-Gajendrapur Village road (Nowsher Master house Telepukur-Vadra Bari</v>
      </c>
      <c r="C57" s="2">
        <f>Khulna!C229</f>
        <v>0</v>
      </c>
      <c r="D57" s="5">
        <f>Khulna!D229</f>
        <v>0</v>
      </c>
      <c r="E57" s="5">
        <f>Khulna!E229</f>
        <v>0</v>
      </c>
      <c r="F57" s="22">
        <f>Khulna!F229</f>
        <v>0</v>
      </c>
      <c r="G57" s="5">
        <f>Khulna!G229</f>
        <v>0</v>
      </c>
      <c r="H57" s="75">
        <f>Khulna!H229</f>
        <v>0</v>
      </c>
      <c r="I57" s="68">
        <f>Khulna!I229</f>
        <v>0</v>
      </c>
      <c r="J57" s="75">
        <f>Khulna!J229</f>
        <v>0</v>
      </c>
      <c r="K57" s="5">
        <f>Khulna!K229</f>
        <v>0</v>
      </c>
      <c r="L57" s="61">
        <f>Khulna!L229</f>
        <v>0</v>
      </c>
      <c r="M57" s="75">
        <f>Khulna!M229</f>
        <v>0</v>
      </c>
      <c r="N57" s="5">
        <f>Khulna!N229</f>
        <v>0</v>
      </c>
      <c r="O57" s="5">
        <f>Khulna!O229</f>
        <v>0</v>
      </c>
      <c r="P57" s="5">
        <f>Khulna!P229</f>
        <v>0</v>
      </c>
      <c r="Q57" s="61" t="e">
        <f>Khulna!Q229</f>
        <v>#DIV/0!</v>
      </c>
      <c r="R57" s="2">
        <f>Khulna!R229</f>
        <v>0</v>
      </c>
    </row>
    <row r="58" spans="1:18" s="3" customFormat="1" ht="42.75" x14ac:dyDescent="0.25">
      <c r="A58" s="2">
        <v>51</v>
      </c>
      <c r="B58" s="4" t="str">
        <f>Khulna!B230</f>
        <v>247305279-Gozendrapur khabari-Hajibunia road (Madrasha via saheb ali sheik house – Musa Shop)</v>
      </c>
      <c r="C58" s="2">
        <f>Khulna!C230</f>
        <v>0</v>
      </c>
      <c r="D58" s="5">
        <f>Khulna!D230</f>
        <v>0</v>
      </c>
      <c r="E58" s="5">
        <f>Khulna!E230</f>
        <v>0</v>
      </c>
      <c r="F58" s="22">
        <f>Khulna!F230</f>
        <v>0</v>
      </c>
      <c r="G58" s="5">
        <f>Khulna!G230</f>
        <v>0</v>
      </c>
      <c r="H58" s="75">
        <f>Khulna!H230</f>
        <v>0</v>
      </c>
      <c r="I58" s="68">
        <f>Khulna!I230</f>
        <v>0</v>
      </c>
      <c r="J58" s="75">
        <f>Khulna!J230</f>
        <v>0</v>
      </c>
      <c r="K58" s="5">
        <f>Khulna!K230</f>
        <v>0</v>
      </c>
      <c r="L58" s="61">
        <f>Khulna!L230</f>
        <v>0</v>
      </c>
      <c r="M58" s="75">
        <f>Khulna!M230</f>
        <v>0</v>
      </c>
      <c r="N58" s="5">
        <f>Khulna!N230</f>
        <v>0</v>
      </c>
      <c r="O58" s="5">
        <f>Khulna!O230</f>
        <v>0</v>
      </c>
      <c r="P58" s="5">
        <f>Khulna!P230</f>
        <v>0</v>
      </c>
      <c r="Q58" s="61" t="e">
        <f>Khulna!Q230</f>
        <v>#DIV/0!</v>
      </c>
      <c r="R58" s="2">
        <f>Khulna!R230</f>
        <v>0</v>
      </c>
    </row>
    <row r="59" spans="1:18" s="3" customFormat="1" x14ac:dyDescent="0.25">
      <c r="A59" s="2">
        <v>52</v>
      </c>
      <c r="B59" s="4" t="str">
        <f>Khulna!B231</f>
        <v>247305280-Gozendrapur Dakhin para road</v>
      </c>
      <c r="C59" s="2">
        <f>Khulna!C231</f>
        <v>0</v>
      </c>
      <c r="D59" s="5">
        <f>Khulna!D231</f>
        <v>0</v>
      </c>
      <c r="E59" s="5">
        <f>Khulna!E231</f>
        <v>0</v>
      </c>
      <c r="F59" s="22">
        <f>Khulna!F231</f>
        <v>0</v>
      </c>
      <c r="G59" s="5">
        <f>Khulna!G231</f>
        <v>0</v>
      </c>
      <c r="H59" s="75">
        <f>Khulna!H231</f>
        <v>0</v>
      </c>
      <c r="I59" s="68">
        <f>Khulna!I231</f>
        <v>0</v>
      </c>
      <c r="J59" s="75">
        <f>Khulna!J231</f>
        <v>0</v>
      </c>
      <c r="K59" s="5">
        <f>Khulna!K231</f>
        <v>0</v>
      </c>
      <c r="L59" s="61">
        <f>Khulna!L231</f>
        <v>0</v>
      </c>
      <c r="M59" s="75">
        <f>Khulna!M231</f>
        <v>0</v>
      </c>
      <c r="N59" s="5">
        <f>Khulna!N231</f>
        <v>0</v>
      </c>
      <c r="O59" s="5">
        <f>Khulna!O231</f>
        <v>0</v>
      </c>
      <c r="P59" s="5">
        <f>Khulna!P231</f>
        <v>0</v>
      </c>
      <c r="Q59" s="61" t="e">
        <f>Khulna!Q231</f>
        <v>#DIV/0!</v>
      </c>
      <c r="R59" s="2">
        <f>Khulna!R231</f>
        <v>0</v>
      </c>
    </row>
    <row r="60" spans="1:18" s="3" customFormat="1" x14ac:dyDescent="0.25">
      <c r="A60" s="2">
        <v>53</v>
      </c>
      <c r="B60" s="4" t="str">
        <f>Khulna!B232</f>
        <v>247304079-Catcatia –Akra WAPDA</v>
      </c>
      <c r="C60" s="2">
        <f>Khulna!C232</f>
        <v>0</v>
      </c>
      <c r="D60" s="5">
        <f>Khulna!D232</f>
        <v>0</v>
      </c>
      <c r="E60" s="5">
        <f>Khulna!E232</f>
        <v>0</v>
      </c>
      <c r="F60" s="22">
        <f>Khulna!F232</f>
        <v>0</v>
      </c>
      <c r="G60" s="5">
        <f>Khulna!G232</f>
        <v>0</v>
      </c>
      <c r="H60" s="75">
        <f>Khulna!H232</f>
        <v>0</v>
      </c>
      <c r="I60" s="68">
        <f>Khulna!I232</f>
        <v>0</v>
      </c>
      <c r="J60" s="75">
        <f>Khulna!J232</f>
        <v>0</v>
      </c>
      <c r="K60" s="5">
        <f>Khulna!K232</f>
        <v>0</v>
      </c>
      <c r="L60" s="61">
        <f>Khulna!L232</f>
        <v>0</v>
      </c>
      <c r="M60" s="75">
        <f>Khulna!M232</f>
        <v>0</v>
      </c>
      <c r="N60" s="5">
        <f>Khulna!N232</f>
        <v>0</v>
      </c>
      <c r="O60" s="5">
        <f>Khulna!O232</f>
        <v>0</v>
      </c>
      <c r="P60" s="5">
        <f>Khulna!P232</f>
        <v>0</v>
      </c>
      <c r="Q60" s="61" t="e">
        <f>Khulna!Q232</f>
        <v>#DIV/0!</v>
      </c>
      <c r="R60" s="2">
        <f>Khulna!R232</f>
        <v>0</v>
      </c>
    </row>
    <row r="61" spans="1:18" s="3" customFormat="1" x14ac:dyDescent="0.25">
      <c r="A61" s="2">
        <v>54</v>
      </c>
      <c r="B61" s="4" t="str">
        <f>Khulna!B233</f>
        <v>247305203-Kalikapur Goldarpara -jhaltola</v>
      </c>
      <c r="C61" s="2">
        <f>Khulna!C233</f>
        <v>0</v>
      </c>
      <c r="D61" s="5">
        <f>Khulna!D233</f>
        <v>0</v>
      </c>
      <c r="E61" s="5">
        <f>Khulna!E233</f>
        <v>0</v>
      </c>
      <c r="F61" s="22">
        <f>Khulna!F233</f>
        <v>0</v>
      </c>
      <c r="G61" s="5">
        <f>Khulna!G233</f>
        <v>0</v>
      </c>
      <c r="H61" s="75">
        <f>Khulna!H233</f>
        <v>0</v>
      </c>
      <c r="I61" s="68">
        <f>Khulna!I233</f>
        <v>0</v>
      </c>
      <c r="J61" s="75">
        <f>Khulna!J233</f>
        <v>0</v>
      </c>
      <c r="K61" s="5">
        <f>Khulna!K233</f>
        <v>0</v>
      </c>
      <c r="L61" s="61">
        <f>Khulna!L233</f>
        <v>0</v>
      </c>
      <c r="M61" s="75">
        <f>Khulna!M233</f>
        <v>0</v>
      </c>
      <c r="N61" s="5">
        <f>Khulna!N233</f>
        <v>0</v>
      </c>
      <c r="O61" s="5">
        <f>Khulna!O233</f>
        <v>0</v>
      </c>
      <c r="P61" s="5">
        <f>Khulna!P233</f>
        <v>0</v>
      </c>
      <c r="Q61" s="61" t="e">
        <f>Khulna!Q233</f>
        <v>#DIV/0!</v>
      </c>
      <c r="R61" s="2">
        <f>Khulna!R233</f>
        <v>0</v>
      </c>
    </row>
    <row r="62" spans="1:18" s="3" customFormat="1" ht="28.5" x14ac:dyDescent="0.25">
      <c r="A62" s="2">
        <v>55</v>
      </c>
      <c r="B62" s="4" t="str">
        <f>Khulna!B234</f>
        <v>247304037-Baliakhali Bazar-Hamkura Bazar-Thukra Bazar</v>
      </c>
      <c r="C62" s="2">
        <f>Khulna!C234</f>
        <v>0</v>
      </c>
      <c r="D62" s="5">
        <f>Khulna!D234</f>
        <v>0</v>
      </c>
      <c r="E62" s="5">
        <f>Khulna!E234</f>
        <v>0</v>
      </c>
      <c r="F62" s="22">
        <f>Khulna!F234</f>
        <v>0</v>
      </c>
      <c r="G62" s="5">
        <f>Khulna!G234</f>
        <v>0</v>
      </c>
      <c r="H62" s="75">
        <f>Khulna!H234</f>
        <v>0</v>
      </c>
      <c r="I62" s="68">
        <f>Khulna!I234</f>
        <v>0</v>
      </c>
      <c r="J62" s="75">
        <f>Khulna!J234</f>
        <v>0</v>
      </c>
      <c r="K62" s="5">
        <f>Khulna!K234</f>
        <v>0</v>
      </c>
      <c r="L62" s="61">
        <f>Khulna!L234</f>
        <v>0</v>
      </c>
      <c r="M62" s="75">
        <f>Khulna!M234</f>
        <v>0</v>
      </c>
      <c r="N62" s="5">
        <f>Khulna!N234</f>
        <v>0</v>
      </c>
      <c r="O62" s="5">
        <f>Khulna!O234</f>
        <v>0</v>
      </c>
      <c r="P62" s="5">
        <f>Khulna!P234</f>
        <v>0</v>
      </c>
      <c r="Q62" s="61" t="e">
        <f>Khulna!Q234</f>
        <v>#DIV/0!</v>
      </c>
      <c r="R62" s="2">
        <f>Khulna!R234</f>
        <v>0</v>
      </c>
    </row>
    <row r="63" spans="1:18" s="3" customFormat="1" x14ac:dyDescent="0.25">
      <c r="A63" s="2">
        <v>56</v>
      </c>
      <c r="B63" s="4" t="str">
        <f>Khulna!B235</f>
        <v>247305147-Shahos Kazirulla -Patibunia Road</v>
      </c>
      <c r="C63" s="2">
        <f>Khulna!C235</f>
        <v>0</v>
      </c>
      <c r="D63" s="5">
        <f>Khulna!D235</f>
        <v>0</v>
      </c>
      <c r="E63" s="5">
        <f>Khulna!E235</f>
        <v>0</v>
      </c>
      <c r="F63" s="22">
        <f>Khulna!F235</f>
        <v>0</v>
      </c>
      <c r="G63" s="5">
        <f>Khulna!G235</f>
        <v>0</v>
      </c>
      <c r="H63" s="75">
        <f>Khulna!H235</f>
        <v>0</v>
      </c>
      <c r="I63" s="68">
        <f>Khulna!I235</f>
        <v>0</v>
      </c>
      <c r="J63" s="75">
        <f>Khulna!J235</f>
        <v>0</v>
      </c>
      <c r="K63" s="5">
        <f>Khulna!K235</f>
        <v>0</v>
      </c>
      <c r="L63" s="61">
        <f>Khulna!L235</f>
        <v>0</v>
      </c>
      <c r="M63" s="75">
        <f>Khulna!M235</f>
        <v>0</v>
      </c>
      <c r="N63" s="5">
        <f>Khulna!N235</f>
        <v>0</v>
      </c>
      <c r="O63" s="5">
        <f>Khulna!O235</f>
        <v>0</v>
      </c>
      <c r="P63" s="5">
        <f>Khulna!P235</f>
        <v>0</v>
      </c>
      <c r="Q63" s="61" t="e">
        <f>Khulna!Q235</f>
        <v>#DIV/0!</v>
      </c>
      <c r="R63" s="2">
        <f>Khulna!R235</f>
        <v>0</v>
      </c>
    </row>
    <row r="64" spans="1:18" s="3" customFormat="1" ht="28.5" x14ac:dyDescent="0.25">
      <c r="A64" s="2">
        <v>57</v>
      </c>
      <c r="B64" s="4" t="str">
        <f>Khulna!B236</f>
        <v>247305165-Purba Bilpabla Rayermohal- Pasim Bilpubla Road</v>
      </c>
      <c r="C64" s="2">
        <f>Khulna!C236</f>
        <v>0</v>
      </c>
      <c r="D64" s="5">
        <f>Khulna!D236</f>
        <v>0</v>
      </c>
      <c r="E64" s="5">
        <f>Khulna!E236</f>
        <v>0</v>
      </c>
      <c r="F64" s="22">
        <f>Khulna!F236</f>
        <v>0</v>
      </c>
      <c r="G64" s="5">
        <f>Khulna!G236</f>
        <v>0</v>
      </c>
      <c r="H64" s="75">
        <f>Khulna!H236</f>
        <v>0</v>
      </c>
      <c r="I64" s="68">
        <f>Khulna!I236</f>
        <v>0</v>
      </c>
      <c r="J64" s="75">
        <f>Khulna!J236</f>
        <v>0</v>
      </c>
      <c r="K64" s="5">
        <f>Khulna!K236</f>
        <v>0</v>
      </c>
      <c r="L64" s="61">
        <f>Khulna!L236</f>
        <v>0</v>
      </c>
      <c r="M64" s="75">
        <f>Khulna!M236</f>
        <v>0</v>
      </c>
      <c r="N64" s="5">
        <f>Khulna!N236</f>
        <v>0</v>
      </c>
      <c r="O64" s="5">
        <f>Khulna!O236</f>
        <v>0</v>
      </c>
      <c r="P64" s="5">
        <f>Khulna!P236</f>
        <v>0</v>
      </c>
      <c r="Q64" s="61" t="e">
        <f>Khulna!Q236</f>
        <v>#DIV/0!</v>
      </c>
      <c r="R64" s="2">
        <f>Khulna!R236</f>
        <v>0</v>
      </c>
    </row>
    <row r="65" spans="1:18" s="3" customFormat="1" ht="28.5" x14ac:dyDescent="0.25">
      <c r="A65" s="2">
        <v>58</v>
      </c>
      <c r="B65" s="4" t="str">
        <f>Khulna!B237</f>
        <v>247305404-Hazibunia Dakhin para- Kanchannagor Road</v>
      </c>
      <c r="C65" s="2">
        <f>Khulna!C237</f>
        <v>0</v>
      </c>
      <c r="D65" s="5">
        <f>Khulna!D237</f>
        <v>0</v>
      </c>
      <c r="E65" s="5">
        <f>Khulna!E237</f>
        <v>0</v>
      </c>
      <c r="F65" s="22">
        <f>Khulna!F237</f>
        <v>0</v>
      </c>
      <c r="G65" s="5">
        <f>Khulna!G237</f>
        <v>0</v>
      </c>
      <c r="H65" s="75">
        <f>Khulna!H237</f>
        <v>0</v>
      </c>
      <c r="I65" s="68">
        <f>Khulna!I237</f>
        <v>0</v>
      </c>
      <c r="J65" s="75">
        <f>Khulna!J237</f>
        <v>0</v>
      </c>
      <c r="K65" s="5">
        <f>Khulna!K237</f>
        <v>0</v>
      </c>
      <c r="L65" s="61">
        <f>Khulna!L237</f>
        <v>0</v>
      </c>
      <c r="M65" s="75">
        <f>Khulna!M237</f>
        <v>0</v>
      </c>
      <c r="N65" s="5">
        <f>Khulna!N237</f>
        <v>0</v>
      </c>
      <c r="O65" s="5">
        <f>Khulna!O237</f>
        <v>0</v>
      </c>
      <c r="P65" s="5">
        <f>Khulna!P237</f>
        <v>0</v>
      </c>
      <c r="Q65" s="61" t="e">
        <f>Khulna!Q237</f>
        <v>#DIV/0!</v>
      </c>
      <c r="R65" s="2">
        <f>Khulna!R237</f>
        <v>0</v>
      </c>
    </row>
    <row r="66" spans="1:18" s="3" customFormat="1" ht="28.5" x14ac:dyDescent="0.25">
      <c r="A66" s="2">
        <v>59</v>
      </c>
      <c r="B66" s="4" t="str">
        <f>Khulna!B238</f>
        <v>247305037- Bayar sing - Adharmani via AKBK School Road</v>
      </c>
      <c r="C66" s="2">
        <f>Khulna!C238</f>
        <v>0</v>
      </c>
      <c r="D66" s="5">
        <f>Khulna!D238</f>
        <v>0</v>
      </c>
      <c r="E66" s="5">
        <f>Khulna!E238</f>
        <v>0</v>
      </c>
      <c r="F66" s="22">
        <f>Khulna!F238</f>
        <v>0</v>
      </c>
      <c r="G66" s="5">
        <f>Khulna!G238</f>
        <v>0</v>
      </c>
      <c r="H66" s="75">
        <f>Khulna!H238</f>
        <v>0</v>
      </c>
      <c r="I66" s="68">
        <f>Khulna!I238</f>
        <v>0</v>
      </c>
      <c r="J66" s="75">
        <f>Khulna!J238</f>
        <v>0</v>
      </c>
      <c r="K66" s="5">
        <f>Khulna!K238</f>
        <v>0</v>
      </c>
      <c r="L66" s="61">
        <f>Khulna!L238</f>
        <v>0</v>
      </c>
      <c r="M66" s="75">
        <f>Khulna!M238</f>
        <v>0</v>
      </c>
      <c r="N66" s="5">
        <f>Khulna!N238</f>
        <v>0</v>
      </c>
      <c r="O66" s="5">
        <f>Khulna!O238</f>
        <v>0</v>
      </c>
      <c r="P66" s="5">
        <f>Khulna!P238</f>
        <v>0</v>
      </c>
      <c r="Q66" s="61" t="e">
        <f>Khulna!Q238</f>
        <v>#DIV/0!</v>
      </c>
      <c r="R66" s="2">
        <f>Khulna!R238</f>
        <v>0</v>
      </c>
    </row>
    <row r="67" spans="1:18" s="3" customFormat="1" ht="28.5" x14ac:dyDescent="0.25">
      <c r="A67" s="2">
        <v>60</v>
      </c>
      <c r="B67" s="4" t="str">
        <f>Khulna!B239</f>
        <v>247305136-Mathertala Bazar - Chittramari Purbapara via Gajalia Road</v>
      </c>
      <c r="C67" s="2">
        <f>Khulna!C239</f>
        <v>0</v>
      </c>
      <c r="D67" s="5">
        <f>Khulna!D239</f>
        <v>0</v>
      </c>
      <c r="E67" s="5">
        <f>Khulna!E239</f>
        <v>0</v>
      </c>
      <c r="F67" s="22">
        <f>Khulna!F239</f>
        <v>0</v>
      </c>
      <c r="G67" s="5">
        <f>Khulna!G239</f>
        <v>0</v>
      </c>
      <c r="H67" s="75">
        <f>Khulna!H239</f>
        <v>0</v>
      </c>
      <c r="I67" s="68">
        <f>Khulna!I239</f>
        <v>0</v>
      </c>
      <c r="J67" s="75">
        <f>Khulna!J239</f>
        <v>0</v>
      </c>
      <c r="K67" s="5">
        <f>Khulna!K239</f>
        <v>0</v>
      </c>
      <c r="L67" s="61">
        <f>Khulna!L239</f>
        <v>0</v>
      </c>
      <c r="M67" s="75">
        <f>Khulna!M239</f>
        <v>0</v>
      </c>
      <c r="N67" s="5">
        <f>Khulna!N239</f>
        <v>0</v>
      </c>
      <c r="O67" s="5">
        <f>Khulna!O239</f>
        <v>0</v>
      </c>
      <c r="P67" s="5">
        <f>Khulna!P239</f>
        <v>0</v>
      </c>
      <c r="Q67" s="61" t="e">
        <f>Khulna!Q239</f>
        <v>#DIV/0!</v>
      </c>
      <c r="R67" s="2">
        <f>Khulna!R239</f>
        <v>0</v>
      </c>
    </row>
    <row r="68" spans="1:18" s="3" customFormat="1" ht="28.5" x14ac:dyDescent="0.25">
      <c r="A68" s="2">
        <v>61</v>
      </c>
      <c r="B68" s="4" t="str">
        <f>Khulna!B240</f>
        <v>247305262-Dumuria Miximil R&amp;H -Dumuria College ( Khulna - Satkhira R&amp;H) Road</v>
      </c>
      <c r="C68" s="2">
        <f>Khulna!C240</f>
        <v>0</v>
      </c>
      <c r="D68" s="5">
        <f>Khulna!D240</f>
        <v>0</v>
      </c>
      <c r="E68" s="5">
        <f>Khulna!E240</f>
        <v>0</v>
      </c>
      <c r="F68" s="22">
        <f>Khulna!F240</f>
        <v>0</v>
      </c>
      <c r="G68" s="5">
        <f>Khulna!G240</f>
        <v>0</v>
      </c>
      <c r="H68" s="75">
        <f>Khulna!H240</f>
        <v>0</v>
      </c>
      <c r="I68" s="68">
        <f>Khulna!I240</f>
        <v>0</v>
      </c>
      <c r="J68" s="75">
        <f>Khulna!J240</f>
        <v>0</v>
      </c>
      <c r="K68" s="5">
        <f>Khulna!K240</f>
        <v>0</v>
      </c>
      <c r="L68" s="61">
        <f>Khulna!L240</f>
        <v>0</v>
      </c>
      <c r="M68" s="75">
        <f>Khulna!M240</f>
        <v>0</v>
      </c>
      <c r="N68" s="5">
        <f>Khulna!N240</f>
        <v>0</v>
      </c>
      <c r="O68" s="5">
        <f>Khulna!O240</f>
        <v>0</v>
      </c>
      <c r="P68" s="5">
        <f>Khulna!P240</f>
        <v>0</v>
      </c>
      <c r="Q68" s="61" t="e">
        <f>Khulna!Q240</f>
        <v>#DIV/0!</v>
      </c>
      <c r="R68" s="2">
        <f>Khulna!R240</f>
        <v>0</v>
      </c>
    </row>
    <row r="69" spans="1:18" s="3" customFormat="1" ht="28.5" x14ac:dyDescent="0.25">
      <c r="A69" s="2">
        <v>62</v>
      </c>
      <c r="B69" s="4" t="str">
        <f>Khulna!B241</f>
        <v>247305048-Chucknagor Bazar - Chakundia Sardar Bari Road</v>
      </c>
      <c r="C69" s="2">
        <f>Khulna!C241</f>
        <v>0</v>
      </c>
      <c r="D69" s="5">
        <f>Khulna!D241</f>
        <v>0</v>
      </c>
      <c r="E69" s="5">
        <f>Khulna!E241</f>
        <v>0</v>
      </c>
      <c r="F69" s="22">
        <f>Khulna!F241</f>
        <v>0</v>
      </c>
      <c r="G69" s="5">
        <f>Khulna!G241</f>
        <v>0</v>
      </c>
      <c r="H69" s="75">
        <f>Khulna!H241</f>
        <v>0</v>
      </c>
      <c r="I69" s="68">
        <f>Khulna!I241</f>
        <v>0</v>
      </c>
      <c r="J69" s="75">
        <f>Khulna!J241</f>
        <v>0</v>
      </c>
      <c r="K69" s="5">
        <f>Khulna!K241</f>
        <v>0</v>
      </c>
      <c r="L69" s="61">
        <f>Khulna!L241</f>
        <v>0</v>
      </c>
      <c r="M69" s="75">
        <f>Khulna!M241</f>
        <v>0</v>
      </c>
      <c r="N69" s="5">
        <f>Khulna!N241</f>
        <v>0</v>
      </c>
      <c r="O69" s="5">
        <f>Khulna!O241</f>
        <v>0</v>
      </c>
      <c r="P69" s="5">
        <f>Khulna!P241</f>
        <v>0</v>
      </c>
      <c r="Q69" s="61" t="e">
        <f>Khulna!Q241</f>
        <v>#DIV/0!</v>
      </c>
      <c r="R69" s="2">
        <f>Khulna!R241</f>
        <v>0</v>
      </c>
    </row>
    <row r="70" spans="1:18" s="3" customFormat="1" ht="28.5" x14ac:dyDescent="0.25">
      <c r="A70" s="2">
        <v>63</v>
      </c>
      <c r="B70" s="4" t="str">
        <f>Khulna!B242</f>
        <v>247304038-Mathertala Bazar - Badurgacha Mahasasan Road</v>
      </c>
      <c r="C70" s="2">
        <f>Khulna!C242</f>
        <v>0</v>
      </c>
      <c r="D70" s="5">
        <f>Khulna!D242</f>
        <v>0</v>
      </c>
      <c r="E70" s="5">
        <f>Khulna!E242</f>
        <v>0</v>
      </c>
      <c r="F70" s="22">
        <f>Khulna!F242</f>
        <v>0</v>
      </c>
      <c r="G70" s="5">
        <f>Khulna!G242</f>
        <v>0</v>
      </c>
      <c r="H70" s="75">
        <f>Khulna!H242</f>
        <v>0</v>
      </c>
      <c r="I70" s="68">
        <f>Khulna!I242</f>
        <v>0</v>
      </c>
      <c r="J70" s="75">
        <f>Khulna!J242</f>
        <v>0</v>
      </c>
      <c r="K70" s="5">
        <f>Khulna!K242</f>
        <v>0</v>
      </c>
      <c r="L70" s="61">
        <f>Khulna!L242</f>
        <v>0</v>
      </c>
      <c r="M70" s="75">
        <f>Khulna!M242</f>
        <v>0</v>
      </c>
      <c r="N70" s="5">
        <f>Khulna!N242</f>
        <v>0</v>
      </c>
      <c r="O70" s="5">
        <f>Khulna!O242</f>
        <v>0</v>
      </c>
      <c r="P70" s="5">
        <f>Khulna!P242</f>
        <v>0</v>
      </c>
      <c r="Q70" s="61" t="e">
        <f>Khulna!Q242</f>
        <v>#DIV/0!</v>
      </c>
      <c r="R70" s="2">
        <f>Khulna!R242</f>
        <v>0</v>
      </c>
    </row>
    <row r="71" spans="1:18" s="3" customFormat="1" ht="25.5" customHeight="1" x14ac:dyDescent="0.25">
      <c r="A71" s="119" t="s">
        <v>167</v>
      </c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</row>
    <row r="72" spans="1:18" s="3" customFormat="1" ht="57" x14ac:dyDescent="0.25">
      <c r="A72" s="2">
        <v>64</v>
      </c>
      <c r="B72" s="4" t="str">
        <f>Khulna!B274</f>
        <v>247305104 -  Improvement of Line Bilpabla (Rayer Mohol Sluice gate) - Uttar Bilpabla - Shikderpara - Junction mor Road (Ch:  715m- 3550m) By HBB</v>
      </c>
      <c r="C72" s="2" t="str">
        <f>Khulna!C274</f>
        <v>KDRIDP/Khul/W-48/2017-18</v>
      </c>
      <c r="D72" s="5">
        <f>Khulna!D274</f>
        <v>2.835</v>
      </c>
      <c r="E72" s="5">
        <f>Khulna!E274</f>
        <v>0</v>
      </c>
      <c r="F72" s="22">
        <f>Khulna!F274</f>
        <v>0</v>
      </c>
      <c r="G72" s="5">
        <f>Khulna!G274</f>
        <v>149.96</v>
      </c>
      <c r="H72" s="75">
        <f>Khulna!H274</f>
        <v>43131</v>
      </c>
      <c r="I72" s="68" t="str">
        <f>Khulna!I274</f>
        <v>M/S Ziaul Traders</v>
      </c>
      <c r="J72" s="75">
        <f>Khulna!J274</f>
        <v>43184</v>
      </c>
      <c r="K72" s="5">
        <f>Khulna!K274</f>
        <v>157.357</v>
      </c>
      <c r="L72" s="61">
        <f>Khulna!L274</f>
        <v>0.05</v>
      </c>
      <c r="M72" s="75">
        <f>Khulna!M274</f>
        <v>43555</v>
      </c>
      <c r="N72" s="5">
        <f>Khulna!N274</f>
        <v>0</v>
      </c>
      <c r="O72" s="5">
        <f>Khulna!O274</f>
        <v>0</v>
      </c>
      <c r="P72" s="5">
        <f>Khulna!P274</f>
        <v>0</v>
      </c>
      <c r="Q72" s="61">
        <f>Khulna!Q274</f>
        <v>0</v>
      </c>
      <c r="R72" s="2">
        <f>Khulna!R274</f>
        <v>0</v>
      </c>
    </row>
    <row r="73" spans="1:18" s="3" customFormat="1" x14ac:dyDescent="0.25">
      <c r="A73" s="2">
        <v>65</v>
      </c>
      <c r="B73" s="4" t="str">
        <f>Khulna!B275</f>
        <v>247305495-UZR- Ramkrishnapur Sosan Rd.</v>
      </c>
      <c r="C73" s="2">
        <f>Khulna!C275</f>
        <v>0</v>
      </c>
      <c r="D73" s="5">
        <f>Khulna!D275</f>
        <v>0</v>
      </c>
      <c r="E73" s="5">
        <f>Khulna!E275</f>
        <v>0</v>
      </c>
      <c r="F73" s="22">
        <f>Khulna!F275</f>
        <v>0</v>
      </c>
      <c r="G73" s="5">
        <f>Khulna!G275</f>
        <v>0</v>
      </c>
      <c r="H73" s="75">
        <f>Khulna!H275</f>
        <v>0</v>
      </c>
      <c r="I73" s="68">
        <f>Khulna!I275</f>
        <v>0</v>
      </c>
      <c r="J73" s="75">
        <f>Khulna!J275</f>
        <v>0</v>
      </c>
      <c r="K73" s="5">
        <f>Khulna!K275</f>
        <v>0</v>
      </c>
      <c r="L73" s="61">
        <f>Khulna!L275</f>
        <v>0</v>
      </c>
      <c r="M73" s="75">
        <f>Khulna!M275</f>
        <v>0</v>
      </c>
      <c r="N73" s="5">
        <f>Khulna!N275</f>
        <v>0</v>
      </c>
      <c r="O73" s="5">
        <f>Khulna!O275</f>
        <v>0</v>
      </c>
      <c r="P73" s="5">
        <f>Khulna!P275</f>
        <v>0</v>
      </c>
      <c r="Q73" s="61" t="e">
        <f>Khulna!Q275</f>
        <v>#DIV/0!</v>
      </c>
      <c r="R73" s="2">
        <f>Khulna!R275</f>
        <v>0</v>
      </c>
    </row>
    <row r="74" spans="1:18" s="3" customFormat="1" ht="28.5" x14ac:dyDescent="0.25">
      <c r="A74" s="2">
        <v>66</v>
      </c>
      <c r="B74" s="4" t="str">
        <f>Khulna!B276</f>
        <v>247304129-Line Beelpabla (rayermahol Sluice Gate) Uttar Beelpabla</v>
      </c>
      <c r="C74" s="2">
        <f>Khulna!C276</f>
        <v>0</v>
      </c>
      <c r="D74" s="5">
        <f>Khulna!D276</f>
        <v>0</v>
      </c>
      <c r="E74" s="5">
        <f>Khulna!E276</f>
        <v>0</v>
      </c>
      <c r="F74" s="22">
        <f>Khulna!F276</f>
        <v>0</v>
      </c>
      <c r="G74" s="5">
        <f>Khulna!G276</f>
        <v>0</v>
      </c>
      <c r="H74" s="75">
        <f>Khulna!H276</f>
        <v>0</v>
      </c>
      <c r="I74" s="68">
        <f>Khulna!I276</f>
        <v>0</v>
      </c>
      <c r="J74" s="75">
        <f>Khulna!J276</f>
        <v>0</v>
      </c>
      <c r="K74" s="5">
        <f>Khulna!K276</f>
        <v>0</v>
      </c>
      <c r="L74" s="61">
        <f>Khulna!L276</f>
        <v>0</v>
      </c>
      <c r="M74" s="75">
        <f>Khulna!M276</f>
        <v>0</v>
      </c>
      <c r="N74" s="5">
        <f>Khulna!N276</f>
        <v>0</v>
      </c>
      <c r="O74" s="5">
        <f>Khulna!O276</f>
        <v>0</v>
      </c>
      <c r="P74" s="5">
        <f>Khulna!P276</f>
        <v>0</v>
      </c>
      <c r="Q74" s="61" t="e">
        <f>Khulna!Q276</f>
        <v>#DIV/0!</v>
      </c>
      <c r="R74" s="2">
        <f>Khulna!R276</f>
        <v>0</v>
      </c>
    </row>
    <row r="75" spans="1:18" s="3" customFormat="1" ht="28.5" x14ac:dyDescent="0.25">
      <c r="A75" s="2">
        <v>67</v>
      </c>
      <c r="B75" s="4" t="str">
        <f>Khulna!B277</f>
        <v>247305330-Kaya Bridge Gutudia Pubopara WDBD Sluice gate (WDBD)</v>
      </c>
      <c r="C75" s="2">
        <f>Khulna!C277</f>
        <v>0</v>
      </c>
      <c r="D75" s="5">
        <f>Khulna!D277</f>
        <v>0</v>
      </c>
      <c r="E75" s="5">
        <f>Khulna!E277</f>
        <v>0</v>
      </c>
      <c r="F75" s="22">
        <f>Khulna!F277</f>
        <v>0</v>
      </c>
      <c r="G75" s="5">
        <f>Khulna!G277</f>
        <v>0</v>
      </c>
      <c r="H75" s="75">
        <f>Khulna!H277</f>
        <v>0</v>
      </c>
      <c r="I75" s="68">
        <f>Khulna!I277</f>
        <v>0</v>
      </c>
      <c r="J75" s="75">
        <f>Khulna!J277</f>
        <v>0</v>
      </c>
      <c r="K75" s="5">
        <f>Khulna!K277</f>
        <v>0</v>
      </c>
      <c r="L75" s="61">
        <f>Khulna!L277</f>
        <v>0</v>
      </c>
      <c r="M75" s="75">
        <f>Khulna!M277</f>
        <v>0</v>
      </c>
      <c r="N75" s="5">
        <f>Khulna!N277</f>
        <v>0</v>
      </c>
      <c r="O75" s="5">
        <f>Khulna!O277</f>
        <v>0</v>
      </c>
      <c r="P75" s="5">
        <f>Khulna!P277</f>
        <v>0</v>
      </c>
      <c r="Q75" s="61" t="e">
        <f>Khulna!Q277</f>
        <v>#DIV/0!</v>
      </c>
      <c r="R75" s="2">
        <f>Khulna!R277</f>
        <v>0</v>
      </c>
    </row>
    <row r="76" spans="1:18" s="3" customFormat="1" x14ac:dyDescent="0.25">
      <c r="A76" s="2">
        <v>68</v>
      </c>
      <c r="B76" s="4" t="str">
        <f>Khulna!B278</f>
        <v>247305071-Sahas Mirpara road.</v>
      </c>
      <c r="C76" s="2">
        <f>Khulna!C278</f>
        <v>0</v>
      </c>
      <c r="D76" s="5">
        <f>Khulna!D278</f>
        <v>0</v>
      </c>
      <c r="E76" s="5">
        <f>Khulna!E278</f>
        <v>0</v>
      </c>
      <c r="F76" s="22">
        <f>Khulna!F278</f>
        <v>0</v>
      </c>
      <c r="G76" s="5">
        <f>Khulna!G278</f>
        <v>0</v>
      </c>
      <c r="H76" s="75">
        <f>Khulna!H278</f>
        <v>0</v>
      </c>
      <c r="I76" s="68">
        <f>Khulna!I278</f>
        <v>0</v>
      </c>
      <c r="J76" s="75">
        <f>Khulna!J278</f>
        <v>0</v>
      </c>
      <c r="K76" s="5">
        <f>Khulna!K278</f>
        <v>0</v>
      </c>
      <c r="L76" s="61">
        <f>Khulna!L278</f>
        <v>0</v>
      </c>
      <c r="M76" s="75">
        <f>Khulna!M278</f>
        <v>0</v>
      </c>
      <c r="N76" s="5">
        <f>Khulna!N278</f>
        <v>0</v>
      </c>
      <c r="O76" s="5">
        <f>Khulna!O278</f>
        <v>0</v>
      </c>
      <c r="P76" s="5">
        <f>Khulna!P278</f>
        <v>0</v>
      </c>
      <c r="Q76" s="61" t="e">
        <f>Khulna!Q278</f>
        <v>#DIV/0!</v>
      </c>
      <c r="R76" s="2">
        <f>Khulna!R278</f>
        <v>0</v>
      </c>
    </row>
    <row r="77" spans="1:18" s="3" customFormat="1" ht="28.5" x14ac:dyDescent="0.25">
      <c r="A77" s="2">
        <v>69</v>
      </c>
      <c r="B77" s="4" t="str">
        <f>Khulna!B279</f>
        <v>247305440-Kunar Ghata (Anis Shop) Kundibari ropad.</v>
      </c>
      <c r="C77" s="2">
        <f>Khulna!C279</f>
        <v>0</v>
      </c>
      <c r="D77" s="5">
        <f>Khulna!D279</f>
        <v>0</v>
      </c>
      <c r="E77" s="5">
        <f>Khulna!E279</f>
        <v>0</v>
      </c>
      <c r="F77" s="22">
        <f>Khulna!F279</f>
        <v>0</v>
      </c>
      <c r="G77" s="5">
        <f>Khulna!G279</f>
        <v>0</v>
      </c>
      <c r="H77" s="75">
        <f>Khulna!H279</f>
        <v>0</v>
      </c>
      <c r="I77" s="68">
        <f>Khulna!I279</f>
        <v>0</v>
      </c>
      <c r="J77" s="75">
        <f>Khulna!J279</f>
        <v>0</v>
      </c>
      <c r="K77" s="5">
        <f>Khulna!K279</f>
        <v>0</v>
      </c>
      <c r="L77" s="61">
        <f>Khulna!L279</f>
        <v>0</v>
      </c>
      <c r="M77" s="75">
        <f>Khulna!M279</f>
        <v>0</v>
      </c>
      <c r="N77" s="5">
        <f>Khulna!N279</f>
        <v>0</v>
      </c>
      <c r="O77" s="5">
        <f>Khulna!O279</f>
        <v>0</v>
      </c>
      <c r="P77" s="5">
        <f>Khulna!P279</f>
        <v>0</v>
      </c>
      <c r="Q77" s="61" t="e">
        <f>Khulna!Q279</f>
        <v>#DIV/0!</v>
      </c>
      <c r="R77" s="2">
        <f>Khulna!R279</f>
        <v>0</v>
      </c>
    </row>
    <row r="78" spans="1:18" s="3" customFormat="1" x14ac:dyDescent="0.25">
      <c r="A78" s="2">
        <v>70</v>
      </c>
      <c r="B78" s="4" t="str">
        <f>Khulna!B280</f>
        <v>247305090-Mechaghona-Bahadurpur Rd</v>
      </c>
      <c r="C78" s="2">
        <f>Khulna!C280</f>
        <v>0</v>
      </c>
      <c r="D78" s="5">
        <f>Khulna!D280</f>
        <v>0</v>
      </c>
      <c r="E78" s="5">
        <f>Khulna!E280</f>
        <v>0</v>
      </c>
      <c r="F78" s="22">
        <f>Khulna!F280</f>
        <v>0</v>
      </c>
      <c r="G78" s="5">
        <f>Khulna!G280</f>
        <v>0</v>
      </c>
      <c r="H78" s="75">
        <f>Khulna!H280</f>
        <v>0</v>
      </c>
      <c r="I78" s="68">
        <f>Khulna!I280</f>
        <v>0</v>
      </c>
      <c r="J78" s="75">
        <f>Khulna!J280</f>
        <v>0</v>
      </c>
      <c r="K78" s="5">
        <f>Khulna!K280</f>
        <v>0</v>
      </c>
      <c r="L78" s="61">
        <f>Khulna!L280</f>
        <v>0</v>
      </c>
      <c r="M78" s="75">
        <f>Khulna!M280</f>
        <v>0</v>
      </c>
      <c r="N78" s="5">
        <f>Khulna!N280</f>
        <v>0</v>
      </c>
      <c r="O78" s="5">
        <f>Khulna!O280</f>
        <v>0</v>
      </c>
      <c r="P78" s="5">
        <f>Khulna!P280</f>
        <v>0</v>
      </c>
      <c r="Q78" s="61" t="e">
        <f>Khulna!Q280</f>
        <v>#DIV/0!</v>
      </c>
      <c r="R78" s="2">
        <f>Khulna!R280</f>
        <v>0</v>
      </c>
    </row>
    <row r="79" spans="1:18" s="3" customFormat="1" x14ac:dyDescent="0.25">
      <c r="A79" s="2">
        <v>71</v>
      </c>
      <c r="B79" s="4" t="str">
        <f>Khulna!B281</f>
        <v>247305091-Mechaghona Rd</v>
      </c>
      <c r="C79" s="2">
        <f>Khulna!C281</f>
        <v>0</v>
      </c>
      <c r="D79" s="5">
        <f>Khulna!D281</f>
        <v>0</v>
      </c>
      <c r="E79" s="5">
        <f>Khulna!E281</f>
        <v>0</v>
      </c>
      <c r="F79" s="22">
        <f>Khulna!F281</f>
        <v>0</v>
      </c>
      <c r="G79" s="5">
        <f>Khulna!G281</f>
        <v>0</v>
      </c>
      <c r="H79" s="75">
        <f>Khulna!H281</f>
        <v>0</v>
      </c>
      <c r="I79" s="68">
        <f>Khulna!I281</f>
        <v>0</v>
      </c>
      <c r="J79" s="75">
        <f>Khulna!J281</f>
        <v>0</v>
      </c>
      <c r="K79" s="5">
        <f>Khulna!K281</f>
        <v>0</v>
      </c>
      <c r="L79" s="61">
        <f>Khulna!L281</f>
        <v>0</v>
      </c>
      <c r="M79" s="75">
        <f>Khulna!M281</f>
        <v>0</v>
      </c>
      <c r="N79" s="5">
        <f>Khulna!N281</f>
        <v>0</v>
      </c>
      <c r="O79" s="5">
        <f>Khulna!O281</f>
        <v>0</v>
      </c>
      <c r="P79" s="5">
        <f>Khulna!P281</f>
        <v>0</v>
      </c>
      <c r="Q79" s="61" t="e">
        <f>Khulna!Q281</f>
        <v>#DIV/0!</v>
      </c>
      <c r="R79" s="2">
        <f>Khulna!R281</f>
        <v>0</v>
      </c>
    </row>
    <row r="80" spans="1:18" s="3" customFormat="1" x14ac:dyDescent="0.25">
      <c r="A80" s="2">
        <v>72</v>
      </c>
      <c r="B80" s="4" t="str">
        <f>Khulna!B282</f>
        <v>247305293-Noakati-Ramakhali Khal road.</v>
      </c>
      <c r="C80" s="2">
        <f>Khulna!C282</f>
        <v>0</v>
      </c>
      <c r="D80" s="5">
        <f>Khulna!D282</f>
        <v>0</v>
      </c>
      <c r="E80" s="5">
        <f>Khulna!E282</f>
        <v>0</v>
      </c>
      <c r="F80" s="22">
        <f>Khulna!F282</f>
        <v>0</v>
      </c>
      <c r="G80" s="5">
        <f>Khulna!G282</f>
        <v>0</v>
      </c>
      <c r="H80" s="75">
        <f>Khulna!H282</f>
        <v>0</v>
      </c>
      <c r="I80" s="68">
        <f>Khulna!I282</f>
        <v>0</v>
      </c>
      <c r="J80" s="75">
        <f>Khulna!J282</f>
        <v>0</v>
      </c>
      <c r="K80" s="5">
        <f>Khulna!K282</f>
        <v>0</v>
      </c>
      <c r="L80" s="61">
        <f>Khulna!L282</f>
        <v>0</v>
      </c>
      <c r="M80" s="75">
        <f>Khulna!M282</f>
        <v>0</v>
      </c>
      <c r="N80" s="5">
        <f>Khulna!N282</f>
        <v>0</v>
      </c>
      <c r="O80" s="5">
        <f>Khulna!O282</f>
        <v>0</v>
      </c>
      <c r="P80" s="5">
        <f>Khulna!P282</f>
        <v>0</v>
      </c>
      <c r="Q80" s="61" t="e">
        <f>Khulna!Q282</f>
        <v>#DIV/0!</v>
      </c>
      <c r="R80" s="2">
        <f>Khulna!R282</f>
        <v>0</v>
      </c>
    </row>
    <row r="81" spans="1:18" s="3" customFormat="1" ht="25.5" customHeight="1" x14ac:dyDescent="0.25">
      <c r="A81" s="119" t="s">
        <v>196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</row>
    <row r="82" spans="1:18" s="3" customFormat="1" ht="42.75" x14ac:dyDescent="0.25">
      <c r="A82" s="2">
        <v>73</v>
      </c>
      <c r="B82" s="4" t="str">
        <f>Khulna!B305</f>
        <v>247303007-Construction of 30m Long Bridge on Ula Bazar-Sarafpur UP Office (Baniakhali GC) Road.</v>
      </c>
      <c r="C82" s="2">
        <f>Khulna!C305</f>
        <v>0</v>
      </c>
      <c r="D82" s="20">
        <f>Khulna!D305</f>
        <v>0</v>
      </c>
      <c r="E82" s="20">
        <f>Khulna!E305</f>
        <v>0</v>
      </c>
      <c r="F82" s="23">
        <f>Khulna!F305</f>
        <v>0</v>
      </c>
      <c r="G82" s="20">
        <f>Khulna!G305</f>
        <v>0</v>
      </c>
      <c r="H82" s="76">
        <f>Khulna!H305</f>
        <v>0</v>
      </c>
      <c r="I82" s="54">
        <f>Khulna!I305</f>
        <v>0</v>
      </c>
      <c r="J82" s="75">
        <f>Khulna!J305</f>
        <v>0</v>
      </c>
      <c r="K82" s="5">
        <f>Khulna!K305</f>
        <v>0</v>
      </c>
      <c r="L82" s="61">
        <f>Khulna!L305</f>
        <v>0</v>
      </c>
      <c r="M82" s="75">
        <f>Khulna!M305</f>
        <v>0</v>
      </c>
      <c r="N82" s="5">
        <f>Khulna!N305</f>
        <v>0</v>
      </c>
      <c r="O82" s="5">
        <f>Khulna!O305</f>
        <v>0</v>
      </c>
      <c r="P82" s="5">
        <f>Khulna!P305</f>
        <v>0</v>
      </c>
      <c r="Q82" s="61" t="e">
        <f>Khulna!Q305</f>
        <v>#DIV/0!</v>
      </c>
      <c r="R82" s="2">
        <f>Khulna!R305</f>
        <v>0</v>
      </c>
    </row>
    <row r="83" spans="1:18" s="3" customFormat="1" ht="57" x14ac:dyDescent="0.25">
      <c r="A83" s="2">
        <v>74</v>
      </c>
      <c r="B83" s="4" t="str">
        <f>Khulna!B306</f>
        <v xml:space="preserve">247303008-Construction of 8.00m long Bridge/Culvert on  Gutudia UP Office-Kanchannagar bazar via Bhandarpara UP Office Road </v>
      </c>
      <c r="C83" s="2">
        <f>Khulna!C306</f>
        <v>0</v>
      </c>
      <c r="D83" s="20">
        <f>Khulna!D306</f>
        <v>0</v>
      </c>
      <c r="E83" s="20">
        <f>Khulna!E306</f>
        <v>0</v>
      </c>
      <c r="F83" s="23">
        <f>Khulna!F306</f>
        <v>0</v>
      </c>
      <c r="G83" s="20">
        <f>Khulna!G306</f>
        <v>0</v>
      </c>
      <c r="H83" s="76">
        <f>Khulna!H306</f>
        <v>0</v>
      </c>
      <c r="I83" s="54">
        <f>Khulna!I306</f>
        <v>0</v>
      </c>
      <c r="J83" s="75">
        <f>Khulna!J306</f>
        <v>0</v>
      </c>
      <c r="K83" s="5">
        <f>Khulna!K306</f>
        <v>0</v>
      </c>
      <c r="L83" s="61">
        <f>Khulna!L306</f>
        <v>0</v>
      </c>
      <c r="M83" s="75">
        <f>Khulna!M306</f>
        <v>0</v>
      </c>
      <c r="N83" s="5">
        <f>Khulna!N306</f>
        <v>0</v>
      </c>
      <c r="O83" s="5">
        <f>Khulna!O306</f>
        <v>0</v>
      </c>
      <c r="P83" s="5">
        <f>Khulna!P306</f>
        <v>0</v>
      </c>
      <c r="Q83" s="61" t="e">
        <f>Khulna!Q306</f>
        <v>#DIV/0!</v>
      </c>
      <c r="R83" s="2">
        <f>Khulna!R306</f>
        <v>0</v>
      </c>
    </row>
    <row r="84" spans="1:18" s="3" customFormat="1" ht="28.5" x14ac:dyDescent="0.25">
      <c r="A84" s="2">
        <v>75</v>
      </c>
      <c r="B84" s="4" t="str">
        <f>Khulna!B307</f>
        <v>247303022-Construction of 60m Long Bridge on Sahos UP-Moikhali bazar Rd.</v>
      </c>
      <c r="C84" s="2">
        <f>Khulna!C307</f>
        <v>0</v>
      </c>
      <c r="D84" s="20">
        <f>Khulna!D307</f>
        <v>0</v>
      </c>
      <c r="E84" s="20">
        <f>Khulna!E307</f>
        <v>0</v>
      </c>
      <c r="F84" s="23">
        <f>Khulna!F307</f>
        <v>0</v>
      </c>
      <c r="G84" s="20">
        <f>Khulna!G307</f>
        <v>0</v>
      </c>
      <c r="H84" s="76">
        <f>Khulna!H307</f>
        <v>0</v>
      </c>
      <c r="I84" s="54">
        <f>Khulna!I307</f>
        <v>0</v>
      </c>
      <c r="J84" s="75">
        <f>Khulna!J307</f>
        <v>0</v>
      </c>
      <c r="K84" s="5">
        <f>Khulna!K307</f>
        <v>0</v>
      </c>
      <c r="L84" s="61">
        <f>Khulna!L307</f>
        <v>0</v>
      </c>
      <c r="M84" s="75">
        <f>Khulna!M307</f>
        <v>0</v>
      </c>
      <c r="N84" s="5">
        <f>Khulna!N307</f>
        <v>0</v>
      </c>
      <c r="O84" s="5">
        <f>Khulna!O307</f>
        <v>0</v>
      </c>
      <c r="P84" s="5">
        <f>Khulna!P307</f>
        <v>0</v>
      </c>
      <c r="Q84" s="61" t="e">
        <f>Khulna!Q307</f>
        <v>#DIV/0!</v>
      </c>
      <c r="R84" s="2">
        <f>Khulna!R307</f>
        <v>0</v>
      </c>
    </row>
    <row r="85" spans="1:18" s="3" customFormat="1" ht="28.5" x14ac:dyDescent="0.25">
      <c r="A85" s="2">
        <v>76</v>
      </c>
      <c r="B85" s="4" t="str">
        <f>Khulna!B308</f>
        <v>247305102-Construction of 72m Long Bridge on Kulati Badurgacha bazar Rd.</v>
      </c>
      <c r="C85" s="2">
        <f>Khulna!C308</f>
        <v>0</v>
      </c>
      <c r="D85" s="20">
        <f>Khulna!D308</f>
        <v>0</v>
      </c>
      <c r="E85" s="20">
        <f>Khulna!E308</f>
        <v>0</v>
      </c>
      <c r="F85" s="23">
        <f>Khulna!F308</f>
        <v>0</v>
      </c>
      <c r="G85" s="20">
        <f>Khulna!G308</f>
        <v>0</v>
      </c>
      <c r="H85" s="76">
        <f>Khulna!H308</f>
        <v>0</v>
      </c>
      <c r="I85" s="54">
        <f>Khulna!I308</f>
        <v>0</v>
      </c>
      <c r="J85" s="75">
        <f>Khulna!J308</f>
        <v>0</v>
      </c>
      <c r="K85" s="5">
        <f>Khulna!K308</f>
        <v>0</v>
      </c>
      <c r="L85" s="61">
        <f>Khulna!L308</f>
        <v>0</v>
      </c>
      <c r="M85" s="75">
        <f>Khulna!M308</f>
        <v>0</v>
      </c>
      <c r="N85" s="5">
        <f>Khulna!N308</f>
        <v>0</v>
      </c>
      <c r="O85" s="5">
        <f>Khulna!O308</f>
        <v>0</v>
      </c>
      <c r="P85" s="5">
        <f>Khulna!P308</f>
        <v>0</v>
      </c>
      <c r="Q85" s="61" t="e">
        <f>Khulna!Q308</f>
        <v>#DIV/0!</v>
      </c>
      <c r="R85" s="2">
        <f>Khulna!R308</f>
        <v>0</v>
      </c>
    </row>
    <row r="86" spans="1:18" s="3" customFormat="1" ht="28.5" x14ac:dyDescent="0.25">
      <c r="A86" s="2">
        <v>77</v>
      </c>
      <c r="B86" s="4" t="str">
        <f>Khulna!B309</f>
        <v>247305413-Construction of 93m Long Bridge on Tipna-Singa Rd.</v>
      </c>
      <c r="C86" s="2">
        <f>Khulna!C309</f>
        <v>0</v>
      </c>
      <c r="D86" s="20">
        <f>Khulna!D309</f>
        <v>0</v>
      </c>
      <c r="E86" s="20">
        <f>Khulna!E309</f>
        <v>0</v>
      </c>
      <c r="F86" s="23">
        <f>Khulna!F309</f>
        <v>0</v>
      </c>
      <c r="G86" s="20">
        <f>Khulna!G309</f>
        <v>0</v>
      </c>
      <c r="H86" s="76">
        <f>Khulna!H309</f>
        <v>0</v>
      </c>
      <c r="I86" s="54">
        <f>Khulna!I309</f>
        <v>0</v>
      </c>
      <c r="J86" s="75">
        <f>Khulna!J309</f>
        <v>0</v>
      </c>
      <c r="K86" s="5">
        <f>Khulna!K309</f>
        <v>0</v>
      </c>
      <c r="L86" s="61">
        <f>Khulna!L309</f>
        <v>0</v>
      </c>
      <c r="M86" s="75">
        <f>Khulna!M309</f>
        <v>0</v>
      </c>
      <c r="N86" s="5">
        <f>Khulna!N309</f>
        <v>0</v>
      </c>
      <c r="O86" s="5">
        <f>Khulna!O309</f>
        <v>0</v>
      </c>
      <c r="P86" s="5">
        <f>Khulna!P309</f>
        <v>0</v>
      </c>
      <c r="Q86" s="61" t="e">
        <f>Khulna!Q309</f>
        <v>#DIV/0!</v>
      </c>
      <c r="R86" s="2">
        <f>Khulna!R309</f>
        <v>0</v>
      </c>
    </row>
    <row r="87" spans="1:18" s="3" customFormat="1" ht="25.5" customHeight="1" x14ac:dyDescent="0.25">
      <c r="A87" s="119" t="s">
        <v>206</v>
      </c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</row>
    <row r="88" spans="1:18" s="3" customFormat="1" ht="28.5" x14ac:dyDescent="0.25">
      <c r="A88" s="2">
        <v>78</v>
      </c>
      <c r="B88" s="4" t="str">
        <f>Khulna!B339</f>
        <v>247302003-Khornia GC - Rudhaghora UP - Boruna GC Rd.</v>
      </c>
      <c r="C88" s="2">
        <f>Khulna!C339</f>
        <v>0</v>
      </c>
      <c r="D88" s="20">
        <f>Khulna!D339</f>
        <v>0</v>
      </c>
      <c r="E88" s="20">
        <f>Khulna!E339</f>
        <v>0</v>
      </c>
      <c r="F88" s="23">
        <f>Khulna!F339</f>
        <v>0</v>
      </c>
      <c r="G88" s="20">
        <f>Khulna!G339</f>
        <v>0</v>
      </c>
      <c r="H88" s="76">
        <f>Khulna!H339</f>
        <v>0</v>
      </c>
      <c r="I88" s="54">
        <f>Khulna!I339</f>
        <v>0</v>
      </c>
      <c r="J88" s="75">
        <f>Khulna!J339</f>
        <v>0</v>
      </c>
      <c r="K88" s="5">
        <f>Khulna!K339</f>
        <v>0</v>
      </c>
      <c r="L88" s="61">
        <f>Khulna!L339</f>
        <v>0</v>
      </c>
      <c r="M88" s="75">
        <f>Khulna!M339</f>
        <v>0</v>
      </c>
      <c r="N88" s="5">
        <f>Khulna!N339</f>
        <v>0</v>
      </c>
      <c r="O88" s="5">
        <f>Khulna!O339</f>
        <v>0</v>
      </c>
      <c r="P88" s="5">
        <f>Khulna!P339</f>
        <v>0</v>
      </c>
      <c r="Q88" s="61" t="e">
        <f>Khulna!Q339</f>
        <v>#DIV/0!</v>
      </c>
      <c r="R88" s="2">
        <f>Khulna!R339</f>
        <v>0</v>
      </c>
    </row>
    <row r="89" spans="1:18" s="3" customFormat="1" ht="28.5" x14ac:dyDescent="0.25">
      <c r="A89" s="2">
        <v>79</v>
      </c>
      <c r="B89" s="4" t="str">
        <f>Khulna!B340</f>
        <v>247302008-Mostafar more RHD-Rajbandh-Kaiya GC Rd.</v>
      </c>
      <c r="C89" s="2">
        <f>Khulna!C340</f>
        <v>0</v>
      </c>
      <c r="D89" s="20">
        <f>Khulna!D340</f>
        <v>0</v>
      </c>
      <c r="E89" s="20">
        <f>Khulna!E340</f>
        <v>0</v>
      </c>
      <c r="F89" s="23">
        <f>Khulna!F340</f>
        <v>0</v>
      </c>
      <c r="G89" s="20">
        <f>Khulna!G340</f>
        <v>0</v>
      </c>
      <c r="H89" s="76">
        <f>Khulna!H340</f>
        <v>0</v>
      </c>
      <c r="I89" s="54">
        <f>Khulna!I340</f>
        <v>0</v>
      </c>
      <c r="J89" s="75">
        <f>Khulna!J340</f>
        <v>0</v>
      </c>
      <c r="K89" s="5">
        <f>Khulna!K340</f>
        <v>0</v>
      </c>
      <c r="L89" s="61">
        <f>Khulna!L340</f>
        <v>0</v>
      </c>
      <c r="M89" s="75">
        <f>Khulna!M340</f>
        <v>0</v>
      </c>
      <c r="N89" s="5">
        <f>Khulna!N340</f>
        <v>0</v>
      </c>
      <c r="O89" s="5">
        <f>Khulna!O340</f>
        <v>0</v>
      </c>
      <c r="P89" s="5">
        <f>Khulna!P340</f>
        <v>0</v>
      </c>
      <c r="Q89" s="61" t="e">
        <f>Khulna!Q340</f>
        <v>#DIV/0!</v>
      </c>
      <c r="R89" s="2">
        <f>Khulna!R340</f>
        <v>0</v>
      </c>
    </row>
    <row r="90" spans="1:18" s="3" customFormat="1" ht="42.75" x14ac:dyDescent="0.25">
      <c r="A90" s="2">
        <v>80</v>
      </c>
      <c r="B90" s="4" t="str">
        <f>Khulna!B341</f>
        <v>247303001-Magurghona UP Office (RHD Road) -Uttor Magurghona Karim Box Bazar Rd via Magurghona Union H/S Road.</v>
      </c>
      <c r="C90" s="2">
        <f>Khulna!C341</f>
        <v>0</v>
      </c>
      <c r="D90" s="20">
        <f>Khulna!D341</f>
        <v>0</v>
      </c>
      <c r="E90" s="20">
        <f>Khulna!E341</f>
        <v>0</v>
      </c>
      <c r="F90" s="23">
        <f>Khulna!F341</f>
        <v>0</v>
      </c>
      <c r="G90" s="20">
        <f>Khulna!G341</f>
        <v>0</v>
      </c>
      <c r="H90" s="76">
        <f>Khulna!H341</f>
        <v>0</v>
      </c>
      <c r="I90" s="54">
        <f>Khulna!I341</f>
        <v>0</v>
      </c>
      <c r="J90" s="75">
        <f>Khulna!J341</f>
        <v>0</v>
      </c>
      <c r="K90" s="5">
        <f>Khulna!K341</f>
        <v>0</v>
      </c>
      <c r="L90" s="61">
        <f>Khulna!L341</f>
        <v>0</v>
      </c>
      <c r="M90" s="75">
        <f>Khulna!M341</f>
        <v>0</v>
      </c>
      <c r="N90" s="5">
        <f>Khulna!N341</f>
        <v>0</v>
      </c>
      <c r="O90" s="5">
        <f>Khulna!O341</f>
        <v>0</v>
      </c>
      <c r="P90" s="5">
        <f>Khulna!P341</f>
        <v>0</v>
      </c>
      <c r="Q90" s="61" t="e">
        <f>Khulna!Q341</f>
        <v>#DIV/0!</v>
      </c>
      <c r="R90" s="2">
        <f>Khulna!R341</f>
        <v>0</v>
      </c>
    </row>
    <row r="91" spans="1:18" s="3" customFormat="1" x14ac:dyDescent="0.25">
      <c r="A91" s="2">
        <v>81</v>
      </c>
      <c r="B91" s="4" t="str">
        <f>Khulna!B342</f>
        <v>247303017-Gutudia UP-Salua Bazar Rd.</v>
      </c>
      <c r="C91" s="2">
        <f>Khulna!C342</f>
        <v>0</v>
      </c>
      <c r="D91" s="20">
        <f>Khulna!D342</f>
        <v>0</v>
      </c>
      <c r="E91" s="20">
        <f>Khulna!E342</f>
        <v>0</v>
      </c>
      <c r="F91" s="23">
        <f>Khulna!F342</f>
        <v>0</v>
      </c>
      <c r="G91" s="20">
        <f>Khulna!G342</f>
        <v>0</v>
      </c>
      <c r="H91" s="76">
        <f>Khulna!H342</f>
        <v>0</v>
      </c>
      <c r="I91" s="54">
        <f>Khulna!I342</f>
        <v>0</v>
      </c>
      <c r="J91" s="75">
        <f>Khulna!J342</f>
        <v>0</v>
      </c>
      <c r="K91" s="5">
        <f>Khulna!K342</f>
        <v>0</v>
      </c>
      <c r="L91" s="61">
        <f>Khulna!L342</f>
        <v>0</v>
      </c>
      <c r="M91" s="75">
        <f>Khulna!M342</f>
        <v>0</v>
      </c>
      <c r="N91" s="5">
        <f>Khulna!N342</f>
        <v>0</v>
      </c>
      <c r="O91" s="5">
        <f>Khulna!O342</f>
        <v>0</v>
      </c>
      <c r="P91" s="5">
        <f>Khulna!P342</f>
        <v>0</v>
      </c>
      <c r="Q91" s="61" t="e">
        <f>Khulna!Q342</f>
        <v>#DIV/0!</v>
      </c>
      <c r="R91" s="2">
        <f>Khulna!R342</f>
        <v>0</v>
      </c>
    </row>
    <row r="92" spans="1:18" s="3" customFormat="1" ht="28.5" x14ac:dyDescent="0.25">
      <c r="A92" s="2">
        <v>82</v>
      </c>
      <c r="B92" s="4" t="str">
        <f>Khulna!B343</f>
        <v>247304116-Faloymari Baster mill-Bakultala-Pashkhali Sluice gate Rd.</v>
      </c>
      <c r="C92" s="2">
        <f>Khulna!C343</f>
        <v>0</v>
      </c>
      <c r="D92" s="20">
        <f>Khulna!D343</f>
        <v>0</v>
      </c>
      <c r="E92" s="20">
        <f>Khulna!E343</f>
        <v>0</v>
      </c>
      <c r="F92" s="23">
        <f>Khulna!F343</f>
        <v>0</v>
      </c>
      <c r="G92" s="20">
        <f>Khulna!G343</f>
        <v>0</v>
      </c>
      <c r="H92" s="76">
        <f>Khulna!H343</f>
        <v>0</v>
      </c>
      <c r="I92" s="54">
        <f>Khulna!I343</f>
        <v>0</v>
      </c>
      <c r="J92" s="75">
        <f>Khulna!J343</f>
        <v>0</v>
      </c>
      <c r="K92" s="5">
        <f>Khulna!K343</f>
        <v>0</v>
      </c>
      <c r="L92" s="61">
        <f>Khulna!L343</f>
        <v>0</v>
      </c>
      <c r="M92" s="75">
        <f>Khulna!M343</f>
        <v>0</v>
      </c>
      <c r="N92" s="5">
        <f>Khulna!N343</f>
        <v>0</v>
      </c>
      <c r="O92" s="5">
        <f>Khulna!O343</f>
        <v>0</v>
      </c>
      <c r="P92" s="5">
        <f>Khulna!P343</f>
        <v>0</v>
      </c>
      <c r="Q92" s="61" t="e">
        <f>Khulna!Q343</f>
        <v>#DIV/0!</v>
      </c>
      <c r="R92" s="2">
        <f>Khulna!R343</f>
        <v>0</v>
      </c>
    </row>
    <row r="93" spans="1:18" s="3" customFormat="1" ht="28.5" x14ac:dyDescent="0.25">
      <c r="A93" s="2">
        <v>83</v>
      </c>
      <c r="B93" s="4" t="str">
        <f>Khulna!B344</f>
        <v>247304013-Zalardanga RHD-Bhadurpara UP road.</v>
      </c>
      <c r="C93" s="2">
        <f>Khulna!C344</f>
        <v>0</v>
      </c>
      <c r="D93" s="20">
        <f>Khulna!D344</f>
        <v>0</v>
      </c>
      <c r="E93" s="20">
        <f>Khulna!E344</f>
        <v>0</v>
      </c>
      <c r="F93" s="23">
        <f>Khulna!F344</f>
        <v>0</v>
      </c>
      <c r="G93" s="20">
        <f>Khulna!G344</f>
        <v>0</v>
      </c>
      <c r="H93" s="76">
        <f>Khulna!H344</f>
        <v>0</v>
      </c>
      <c r="I93" s="54">
        <f>Khulna!I344</f>
        <v>0</v>
      </c>
      <c r="J93" s="75">
        <f>Khulna!J344</f>
        <v>0</v>
      </c>
      <c r="K93" s="5">
        <f>Khulna!K344</f>
        <v>0</v>
      </c>
      <c r="L93" s="61">
        <f>Khulna!L344</f>
        <v>0</v>
      </c>
      <c r="M93" s="75">
        <f>Khulna!M344</f>
        <v>0</v>
      </c>
      <c r="N93" s="5">
        <f>Khulna!N344</f>
        <v>0</v>
      </c>
      <c r="O93" s="5">
        <f>Khulna!O344</f>
        <v>0</v>
      </c>
      <c r="P93" s="5">
        <f>Khulna!P344</f>
        <v>0</v>
      </c>
      <c r="Q93" s="61" t="e">
        <f>Khulna!Q344</f>
        <v>#DIV/0!</v>
      </c>
      <c r="R93" s="2">
        <f>Khulna!R344</f>
        <v>0</v>
      </c>
    </row>
    <row r="94" spans="1:18" s="3" customFormat="1" ht="25.5" customHeight="1" x14ac:dyDescent="0.25">
      <c r="A94" s="119" t="s">
        <v>237</v>
      </c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</row>
    <row r="95" spans="1:18" s="3" customFormat="1" ht="42.75" x14ac:dyDescent="0.25">
      <c r="A95" s="2">
        <v>84</v>
      </c>
      <c r="B95" s="4" t="str">
        <f>Khulna!B361</f>
        <v>Construction of Khornia Growth Center</v>
      </c>
      <c r="C95" s="2" t="str">
        <f>Khulna!C361</f>
        <v>KDRIDP/Khul/GC-02/2017-18</v>
      </c>
      <c r="D95" s="20">
        <f>Khulna!D361</f>
        <v>0</v>
      </c>
      <c r="E95" s="20">
        <f>Khulna!E361</f>
        <v>0</v>
      </c>
      <c r="F95" s="23">
        <f>Khulna!F361</f>
        <v>1</v>
      </c>
      <c r="G95" s="20">
        <f>Khulna!G361</f>
        <v>20.8</v>
      </c>
      <c r="H95" s="76">
        <f>Khulna!H361</f>
        <v>43130</v>
      </c>
      <c r="I95" s="54" t="str">
        <f>Khulna!I361</f>
        <v>M/S Amin &amp; Co.</v>
      </c>
      <c r="J95" s="75">
        <f>Khulna!J361</f>
        <v>43170</v>
      </c>
      <c r="K95" s="5">
        <f>Khulna!K361</f>
        <v>18.72</v>
      </c>
      <c r="L95" s="61">
        <f>Khulna!L361</f>
        <v>0</v>
      </c>
      <c r="M95" s="75">
        <f>Khulna!M361</f>
        <v>43451</v>
      </c>
      <c r="N95" s="20">
        <f>Khulna!N361</f>
        <v>0</v>
      </c>
      <c r="O95" s="5">
        <f>Khulna!O361</f>
        <v>0</v>
      </c>
      <c r="P95" s="5">
        <f>Khulna!P361</f>
        <v>0</v>
      </c>
      <c r="Q95" s="61">
        <f>Khulna!Q361</f>
        <v>0</v>
      </c>
      <c r="R95" s="2">
        <f>Khulna!R361</f>
        <v>0</v>
      </c>
    </row>
    <row r="96" spans="1:18" ht="42.75" x14ac:dyDescent="0.25">
      <c r="A96" s="2">
        <v>85</v>
      </c>
      <c r="B96" s="4" t="str">
        <f>Khulna!B362</f>
        <v>Construction of Kathalia Bazar Growth Center</v>
      </c>
      <c r="C96" s="2" t="str">
        <f>Khulna!C362</f>
        <v>KDRIDP/Khul/GC-03/2017-18</v>
      </c>
      <c r="D96" s="20">
        <f>Khulna!D362</f>
        <v>0</v>
      </c>
      <c r="E96" s="20">
        <f>Khulna!E362</f>
        <v>0</v>
      </c>
      <c r="F96" s="23">
        <f>Khulna!F362</f>
        <v>1</v>
      </c>
      <c r="G96" s="20">
        <f>Khulna!G362</f>
        <v>21.02</v>
      </c>
      <c r="H96" s="76">
        <f>Khulna!H362</f>
        <v>43130</v>
      </c>
      <c r="I96" s="54" t="str">
        <f>Khulna!I362</f>
        <v>M/S Amin &amp; Co.</v>
      </c>
      <c r="J96" s="75">
        <f>Khulna!J362</f>
        <v>43170</v>
      </c>
      <c r="K96" s="5">
        <f>Khulna!K362</f>
        <v>18.920000000000002</v>
      </c>
      <c r="L96" s="61">
        <f>Khulna!L362</f>
        <v>0.4</v>
      </c>
      <c r="M96" s="75">
        <f>Khulna!M362</f>
        <v>43451</v>
      </c>
      <c r="N96" s="20">
        <f>Khulna!N362</f>
        <v>0</v>
      </c>
      <c r="O96" s="5">
        <f>Khulna!O362</f>
        <v>0</v>
      </c>
      <c r="P96" s="5">
        <f>Khulna!P362</f>
        <v>0</v>
      </c>
      <c r="Q96" s="61">
        <f>Khulna!Q362</f>
        <v>0</v>
      </c>
      <c r="R96" s="2">
        <f>Khulna!R362</f>
        <v>0</v>
      </c>
    </row>
    <row r="97" spans="1:18" s="3" customFormat="1" ht="25.5" customHeight="1" x14ac:dyDescent="0.25">
      <c r="A97" s="119" t="s">
        <v>239</v>
      </c>
      <c r="B97" s="119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</row>
    <row r="98" spans="1:18" s="3" customFormat="1" ht="28.5" x14ac:dyDescent="0.25">
      <c r="A98" s="2">
        <v>86</v>
      </c>
      <c r="B98" s="4" t="str">
        <f>Khulna!B372</f>
        <v>Construction of Kanchanagar Kheya Ghat</v>
      </c>
      <c r="C98" s="2" t="str">
        <f>Khulna!C372</f>
        <v>KDRIDP/Khul/G-06/2017-18</v>
      </c>
      <c r="D98" s="20">
        <f>Khulna!D372</f>
        <v>0</v>
      </c>
      <c r="E98" s="20">
        <f>Khulna!E372</f>
        <v>0</v>
      </c>
      <c r="F98" s="23">
        <f>Khulna!F372</f>
        <v>1</v>
      </c>
      <c r="G98" s="20">
        <f>Khulna!G372</f>
        <v>35.56</v>
      </c>
      <c r="H98" s="76">
        <f>Khulna!H372</f>
        <v>0</v>
      </c>
      <c r="I98" s="54">
        <f>Khulna!I372</f>
        <v>0</v>
      </c>
      <c r="J98" s="75">
        <f>Khulna!J171</f>
        <v>0</v>
      </c>
      <c r="K98" s="5">
        <f>Khulna!K171</f>
        <v>0</v>
      </c>
      <c r="L98" s="61">
        <f>Khulna!L171</f>
        <v>0</v>
      </c>
      <c r="M98" s="75">
        <f>Khulna!M171</f>
        <v>0</v>
      </c>
      <c r="N98" s="20">
        <f>Khulna!O372</f>
        <v>0</v>
      </c>
      <c r="O98" s="5">
        <f>Khulna!O171</f>
        <v>0</v>
      </c>
      <c r="P98" s="5">
        <f>Khulna!P171</f>
        <v>0</v>
      </c>
      <c r="Q98" s="61" t="e">
        <f>Khulna!Q171</f>
        <v>#DIV/0!</v>
      </c>
      <c r="R98" s="2">
        <f>Khulna!R171</f>
        <v>0</v>
      </c>
    </row>
    <row r="99" spans="1:18" s="3" customFormat="1" ht="28.5" x14ac:dyDescent="0.25">
      <c r="A99" s="2">
        <v>87</v>
      </c>
      <c r="B99" s="4" t="str">
        <f>Khulna!B373</f>
        <v>Construction of Jabra Bazar Kheya Ghat</v>
      </c>
      <c r="C99" s="2" t="str">
        <f>Khulna!C373</f>
        <v>KDRIDP/Khul/G-07/2017-18</v>
      </c>
      <c r="D99" s="20">
        <f>Khulna!D373</f>
        <v>0</v>
      </c>
      <c r="E99" s="20">
        <f>Khulna!E373</f>
        <v>0</v>
      </c>
      <c r="F99" s="23">
        <f>Khulna!F373</f>
        <v>1</v>
      </c>
      <c r="G99" s="20">
        <f>Khulna!G373</f>
        <v>27.86</v>
      </c>
      <c r="H99" s="76">
        <f>Khulna!H373</f>
        <v>0</v>
      </c>
      <c r="I99" s="54">
        <f>Khulna!I373</f>
        <v>0</v>
      </c>
      <c r="J99" s="75">
        <f>Khulna!J172</f>
        <v>0</v>
      </c>
      <c r="K99" s="5">
        <f>Khulna!K172</f>
        <v>0</v>
      </c>
      <c r="L99" s="61">
        <f>Khulna!L172</f>
        <v>0</v>
      </c>
      <c r="M99" s="75">
        <f>Khulna!M172</f>
        <v>0</v>
      </c>
      <c r="N99" s="20">
        <f>Khulna!O373</f>
        <v>0</v>
      </c>
      <c r="O99" s="5">
        <f>Khulna!O172</f>
        <v>0</v>
      </c>
      <c r="P99" s="5">
        <f>Khulna!P172</f>
        <v>0</v>
      </c>
      <c r="Q99" s="61" t="e">
        <f>Khulna!Q172</f>
        <v>#DIV/0!</v>
      </c>
      <c r="R99" s="2">
        <f>Khulna!R172</f>
        <v>0</v>
      </c>
    </row>
    <row r="100" spans="1:18" s="3" customFormat="1" ht="25.5" customHeight="1" x14ac:dyDescent="0.25">
      <c r="A100" s="119" t="s">
        <v>242</v>
      </c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</row>
    <row r="101" spans="1:18" s="3" customFormat="1" ht="15" thickBot="1" x14ac:dyDescent="0.3">
      <c r="A101" s="2">
        <v>88</v>
      </c>
      <c r="B101" s="4" t="str">
        <f>Khulna!B391</f>
        <v>Tree Plantation</v>
      </c>
      <c r="C101" s="2">
        <f>Khulna!C391</f>
        <v>0</v>
      </c>
      <c r="D101" s="20">
        <f>Khulna!D391</f>
        <v>0</v>
      </c>
      <c r="E101" s="20">
        <f>Khulna!E391</f>
        <v>0</v>
      </c>
      <c r="F101" s="20">
        <f>Khulna!F391</f>
        <v>0</v>
      </c>
      <c r="G101" s="20">
        <f>Khulna!G391</f>
        <v>0</v>
      </c>
      <c r="H101" s="76">
        <f>Khulna!H391</f>
        <v>0</v>
      </c>
      <c r="I101" s="54">
        <f>Khulna!I391</f>
        <v>0</v>
      </c>
      <c r="J101" s="75">
        <f>Khulna!J391</f>
        <v>0</v>
      </c>
      <c r="K101" s="5">
        <f>Khulna!K391</f>
        <v>0</v>
      </c>
      <c r="L101" s="61">
        <f>Khulna!L391</f>
        <v>0</v>
      </c>
      <c r="M101" s="75">
        <f>Khulna!M391</f>
        <v>0</v>
      </c>
      <c r="N101" s="20">
        <f>Khulna!N391</f>
        <v>0</v>
      </c>
      <c r="O101" s="5">
        <f>Khulna!O391</f>
        <v>0</v>
      </c>
      <c r="P101" s="5">
        <f>Khulna!P391</f>
        <v>0</v>
      </c>
      <c r="Q101" s="61" t="e">
        <f>Khulna!Q391</f>
        <v>#DIV/0!</v>
      </c>
      <c r="R101" s="2">
        <f>Khulna!R391</f>
        <v>0</v>
      </c>
    </row>
    <row r="102" spans="1:18" s="42" customFormat="1" ht="15.75" thickBot="1" x14ac:dyDescent="0.3">
      <c r="A102" s="108" t="s">
        <v>32</v>
      </c>
      <c r="B102" s="109"/>
      <c r="C102" s="59"/>
      <c r="D102" s="39">
        <f>SUM(D7:D101)</f>
        <v>26.374000000000002</v>
      </c>
      <c r="E102" s="39">
        <f t="shared" ref="E102:G102" si="0">SUM(E7:E101)</f>
        <v>0</v>
      </c>
      <c r="F102" s="40">
        <f t="shared" si="0"/>
        <v>4</v>
      </c>
      <c r="G102" s="39">
        <f t="shared" si="0"/>
        <v>1995.4189999999999</v>
      </c>
      <c r="H102" s="39"/>
      <c r="I102" s="39"/>
      <c r="J102" s="39"/>
      <c r="K102" s="39">
        <f t="shared" ref="K102" si="1">SUM(K7:K101)</f>
        <v>1655.6420000000003</v>
      </c>
      <c r="L102" s="51">
        <f>AVERAGE(L7:L101)</f>
        <v>5.4545454545454557E-2</v>
      </c>
      <c r="M102" s="39"/>
      <c r="N102" s="39">
        <f>SUM(N7:N101)</f>
        <v>16.858000000000001</v>
      </c>
      <c r="O102" s="39">
        <f t="shared" ref="O102:P102" si="2">SUM(O7:O101)</f>
        <v>489.86599999999993</v>
      </c>
      <c r="P102" s="39">
        <f t="shared" si="2"/>
        <v>-473.00799999999992</v>
      </c>
      <c r="Q102" s="51">
        <f>O102/K102</f>
        <v>0.2958767656292845</v>
      </c>
      <c r="R102" s="41"/>
    </row>
  </sheetData>
  <mergeCells count="28">
    <mergeCell ref="A1:R1"/>
    <mergeCell ref="A2:A4"/>
    <mergeCell ref="B2:B4"/>
    <mergeCell ref="D2:G2"/>
    <mergeCell ref="R2:R4"/>
    <mergeCell ref="D3:F3"/>
    <mergeCell ref="N3:N4"/>
    <mergeCell ref="O3:O4"/>
    <mergeCell ref="N2:P2"/>
    <mergeCell ref="P3:P4"/>
    <mergeCell ref="C2:C4"/>
    <mergeCell ref="A81:R81"/>
    <mergeCell ref="A6:R6"/>
    <mergeCell ref="G3:G4"/>
    <mergeCell ref="A71:R71"/>
    <mergeCell ref="A21:R21"/>
    <mergeCell ref="Q2:Q4"/>
    <mergeCell ref="H2:H4"/>
    <mergeCell ref="I2:I4"/>
    <mergeCell ref="J2:J4"/>
    <mergeCell ref="K2:K4"/>
    <mergeCell ref="L2:L4"/>
    <mergeCell ref="M2:M4"/>
    <mergeCell ref="A94:R94"/>
    <mergeCell ref="A97:R97"/>
    <mergeCell ref="A100:R100"/>
    <mergeCell ref="A102:B102"/>
    <mergeCell ref="A87:R87"/>
  </mergeCells>
  <printOptions horizontalCentered="1"/>
  <pageMargins left="0" right="0" top="0.74803149606299213" bottom="0.74803149606299213" header="0.31496062992125984" footer="0.31496062992125984"/>
  <pageSetup paperSize="5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Normal="100" zoomScaleSheetLayoutView="100" workbookViewId="0">
      <pane ySplit="4" topLeftCell="A5" activePane="bottomLeft" state="frozen"/>
      <selection pane="bottomLeft" activeCell="C10" sqref="C10"/>
    </sheetView>
  </sheetViews>
  <sheetFormatPr defaultRowHeight="14.25" x14ac:dyDescent="0.25"/>
  <cols>
    <col min="1" max="1" width="3.7109375" style="1" bestFit="1" customWidth="1"/>
    <col min="2" max="2" width="46.28515625" style="1" customWidth="1"/>
    <col min="3" max="3" width="15.140625" style="1" customWidth="1"/>
    <col min="4" max="4" width="7.28515625" style="1" customWidth="1"/>
    <col min="5" max="5" width="8.28515625" style="1" customWidth="1"/>
    <col min="6" max="6" width="5.5703125" style="24" customWidth="1"/>
    <col min="7" max="7" width="9.7109375" style="1" customWidth="1"/>
    <col min="8" max="8" width="12.7109375" style="1" customWidth="1"/>
    <col min="9" max="9" width="12.5703125" style="1" customWidth="1"/>
    <col min="10" max="10" width="11.7109375" style="1" customWidth="1"/>
    <col min="11" max="11" width="14.42578125" style="1" customWidth="1"/>
    <col min="12" max="12" width="12.7109375" style="1" customWidth="1"/>
    <col min="13" max="13" width="16.42578125" style="1" customWidth="1"/>
    <col min="14" max="14" width="14.28515625" style="1" customWidth="1"/>
    <col min="15" max="15" width="14" style="1" customWidth="1"/>
    <col min="16" max="16" width="14.42578125" style="1" customWidth="1"/>
    <col min="17" max="18" width="12.85546875" style="1" customWidth="1"/>
    <col min="19" max="16384" width="9.140625" style="1"/>
  </cols>
  <sheetData>
    <row r="1" spans="1:22" ht="21" customHeight="1" thickBot="1" x14ac:dyDescent="0.3">
      <c r="A1" s="107" t="s">
        <v>62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22" ht="36" customHeight="1" thickBot="1" x14ac:dyDescent="0.3">
      <c r="A2" s="142" t="s">
        <v>0</v>
      </c>
      <c r="B2" s="142" t="s">
        <v>1</v>
      </c>
      <c r="C2" s="116" t="s">
        <v>246</v>
      </c>
      <c r="D2" s="123" t="s">
        <v>258</v>
      </c>
      <c r="E2" s="124"/>
      <c r="F2" s="124"/>
      <c r="G2" s="125"/>
      <c r="H2" s="149" t="s">
        <v>247</v>
      </c>
      <c r="I2" s="129" t="s">
        <v>248</v>
      </c>
      <c r="J2" s="149" t="s">
        <v>249</v>
      </c>
      <c r="K2" s="132" t="s">
        <v>257</v>
      </c>
      <c r="L2" s="120" t="s">
        <v>250</v>
      </c>
      <c r="M2" s="149" t="s">
        <v>255</v>
      </c>
      <c r="N2" s="137" t="s">
        <v>251</v>
      </c>
      <c r="O2" s="138"/>
      <c r="P2" s="139"/>
      <c r="Q2" s="120" t="s">
        <v>254</v>
      </c>
      <c r="R2" s="116" t="s">
        <v>21</v>
      </c>
      <c r="S2" s="6"/>
      <c r="T2" s="6"/>
      <c r="U2" s="6"/>
      <c r="V2" s="6"/>
    </row>
    <row r="3" spans="1:22" ht="15" customHeight="1" x14ac:dyDescent="0.25">
      <c r="A3" s="143"/>
      <c r="B3" s="143"/>
      <c r="C3" s="117"/>
      <c r="D3" s="145" t="s">
        <v>5</v>
      </c>
      <c r="E3" s="145"/>
      <c r="F3" s="145"/>
      <c r="G3" s="114" t="s">
        <v>6</v>
      </c>
      <c r="H3" s="150"/>
      <c r="I3" s="130"/>
      <c r="J3" s="150"/>
      <c r="K3" s="133"/>
      <c r="L3" s="121"/>
      <c r="M3" s="150"/>
      <c r="N3" s="135" t="s">
        <v>252</v>
      </c>
      <c r="O3" s="135" t="s">
        <v>256</v>
      </c>
      <c r="P3" s="140" t="s">
        <v>253</v>
      </c>
      <c r="Q3" s="121"/>
      <c r="R3" s="117"/>
    </row>
    <row r="4" spans="1:22" ht="32.25" customHeight="1" thickBot="1" x14ac:dyDescent="0.3">
      <c r="A4" s="144"/>
      <c r="B4" s="144"/>
      <c r="C4" s="118"/>
      <c r="D4" s="45" t="s">
        <v>2</v>
      </c>
      <c r="E4" s="45" t="s">
        <v>3</v>
      </c>
      <c r="F4" s="46" t="s">
        <v>4</v>
      </c>
      <c r="G4" s="115"/>
      <c r="H4" s="151"/>
      <c r="I4" s="131"/>
      <c r="J4" s="151"/>
      <c r="K4" s="134"/>
      <c r="L4" s="122"/>
      <c r="M4" s="151"/>
      <c r="N4" s="136"/>
      <c r="O4" s="136"/>
      <c r="P4" s="141"/>
      <c r="Q4" s="122"/>
      <c r="R4" s="118"/>
    </row>
    <row r="5" spans="1:22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43">
        <v>17</v>
      </c>
      <c r="R5" s="43">
        <v>18</v>
      </c>
    </row>
    <row r="6" spans="1:22" ht="25.5" customHeight="1" x14ac:dyDescent="0.25">
      <c r="A6" s="119" t="s">
        <v>7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22" s="3" customFormat="1" ht="28.5" x14ac:dyDescent="0.25">
      <c r="A7" s="2">
        <v>1</v>
      </c>
      <c r="B7" s="4" t="str">
        <f>Khulna!B94</f>
        <v>247693006-Damodar UP-Alka Transmeter bazar via Damodar Kolony &amp; Alka Dakkin para.</v>
      </c>
      <c r="C7" s="2">
        <f>Khulna!C94</f>
        <v>0</v>
      </c>
      <c r="D7" s="5">
        <f>Khulna!D94</f>
        <v>0</v>
      </c>
      <c r="E7" s="5">
        <f>Khulna!E94</f>
        <v>0</v>
      </c>
      <c r="F7" s="22">
        <f>Khulna!F94</f>
        <v>0</v>
      </c>
      <c r="G7" s="5">
        <f>Khulna!G94</f>
        <v>0</v>
      </c>
      <c r="H7" s="75">
        <f>Khulna!H94</f>
        <v>0</v>
      </c>
      <c r="I7" s="68">
        <f>Khulna!I94</f>
        <v>0</v>
      </c>
      <c r="J7" s="75">
        <f>Khulna!J94</f>
        <v>0</v>
      </c>
      <c r="K7" s="5">
        <f>Khulna!K94</f>
        <v>0</v>
      </c>
      <c r="L7" s="61">
        <f>Khulna!L94</f>
        <v>0</v>
      </c>
      <c r="M7" s="75">
        <f>Khulna!M94</f>
        <v>0</v>
      </c>
      <c r="N7" s="5">
        <f>Khulna!N94</f>
        <v>0</v>
      </c>
      <c r="O7" s="5">
        <f>Khulna!O94</f>
        <v>0</v>
      </c>
      <c r="P7" s="5">
        <f>Khulna!P94</f>
        <v>0</v>
      </c>
      <c r="Q7" s="61" t="e">
        <f>Khulna!Q94</f>
        <v>#DIV/0!</v>
      </c>
      <c r="R7" s="2">
        <f>Khulna!R94</f>
        <v>0</v>
      </c>
    </row>
    <row r="8" spans="1:22" s="3" customFormat="1" ht="25.5" customHeight="1" x14ac:dyDescent="0.25">
      <c r="A8" s="119" t="s">
        <v>64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</row>
    <row r="9" spans="1:22" s="3" customFormat="1" x14ac:dyDescent="0.25">
      <c r="A9" s="2">
        <v>2</v>
      </c>
      <c r="B9" s="4" t="str">
        <f>Khulna!B182</f>
        <v>247694010-Pura Buttala Road.</v>
      </c>
      <c r="C9" s="68">
        <f>Khulna!C182</f>
        <v>0</v>
      </c>
      <c r="D9" s="5">
        <f>Khulna!D182</f>
        <v>0</v>
      </c>
      <c r="E9" s="5">
        <f>Khulna!E182</f>
        <v>0</v>
      </c>
      <c r="F9" s="22">
        <f>Khulna!F182</f>
        <v>0</v>
      </c>
      <c r="G9" s="5">
        <f>Khulna!G182</f>
        <v>0</v>
      </c>
      <c r="H9" s="75">
        <f>Khulna!H182</f>
        <v>0</v>
      </c>
      <c r="I9" s="68">
        <f>Khulna!I182</f>
        <v>0</v>
      </c>
      <c r="J9" s="75">
        <f>Khulna!J182</f>
        <v>0</v>
      </c>
      <c r="K9" s="5">
        <f>Khulna!K182</f>
        <v>0</v>
      </c>
      <c r="L9" s="61">
        <f>Khulna!L182</f>
        <v>0</v>
      </c>
      <c r="M9" s="75">
        <f>Khulna!M182</f>
        <v>0</v>
      </c>
      <c r="N9" s="5">
        <f>Khulna!N182</f>
        <v>0</v>
      </c>
      <c r="O9" s="5">
        <f>Khulna!O182</f>
        <v>0</v>
      </c>
      <c r="P9" s="5">
        <f>Khulna!P182</f>
        <v>0</v>
      </c>
      <c r="Q9" s="61" t="e">
        <f>Khulna!Q182</f>
        <v>#DIV/0!</v>
      </c>
      <c r="R9" s="2">
        <f>Khulna!R182</f>
        <v>0</v>
      </c>
    </row>
    <row r="10" spans="1:22" s="3" customFormat="1" ht="28.5" x14ac:dyDescent="0.25">
      <c r="A10" s="2">
        <v>3</v>
      </c>
      <c r="B10" s="4" t="str">
        <f>Khulna!B183</f>
        <v>247694032 - Improvement of Paygram Kashba Shikir hat CH - ( 00m- 641m)</v>
      </c>
      <c r="C10" s="68" t="str">
        <f>Khulna!C183</f>
        <v>KDRIDP/Khul/W-47/2017-18</v>
      </c>
      <c r="D10" s="5">
        <f>Khulna!D183</f>
        <v>0.64100000000000001</v>
      </c>
      <c r="E10" s="5">
        <f>Khulna!E183</f>
        <v>0</v>
      </c>
      <c r="F10" s="22">
        <f>Khulna!F183</f>
        <v>0</v>
      </c>
      <c r="G10" s="5">
        <f>Khulna!G183</f>
        <v>39.779000000000003</v>
      </c>
      <c r="H10" s="75">
        <f>Khulna!H183</f>
        <v>43256</v>
      </c>
      <c r="I10" s="68">
        <f>Khulna!I183</f>
        <v>0</v>
      </c>
      <c r="J10" s="75">
        <f>Khulna!J183</f>
        <v>0</v>
      </c>
      <c r="K10" s="5">
        <f>Khulna!K183</f>
        <v>0</v>
      </c>
      <c r="L10" s="61">
        <f>Khulna!L183</f>
        <v>0</v>
      </c>
      <c r="M10" s="75">
        <f>Khulna!M183</f>
        <v>0</v>
      </c>
      <c r="N10" s="5">
        <f>Khulna!N183</f>
        <v>0</v>
      </c>
      <c r="O10" s="5">
        <f>Khulna!O183</f>
        <v>0</v>
      </c>
      <c r="P10" s="5">
        <f>Khulna!P183</f>
        <v>0</v>
      </c>
      <c r="Q10" s="61" t="e">
        <f>Khulna!Q183</f>
        <v>#DIV/0!</v>
      </c>
      <c r="R10" s="2">
        <f>Khulna!R183</f>
        <v>0</v>
      </c>
    </row>
    <row r="11" spans="1:22" s="3" customFormat="1" ht="28.5" x14ac:dyDescent="0.25">
      <c r="A11" s="2">
        <v>4</v>
      </c>
      <c r="B11" s="4" t="str">
        <f>Khulna!B184</f>
        <v>247694084 - Improvement Satiani Bazar - Jamira GC Road (Ch: 1085 - 1325m)</v>
      </c>
      <c r="C11" s="68" t="str">
        <f>Khulna!C184</f>
        <v>KDRIDP/Khul/W-28/2017-18</v>
      </c>
      <c r="D11" s="5">
        <f>Khulna!D184</f>
        <v>0.24</v>
      </c>
      <c r="E11" s="5">
        <f>Khulna!E184</f>
        <v>0</v>
      </c>
      <c r="F11" s="22">
        <f>Khulna!F184</f>
        <v>0</v>
      </c>
      <c r="G11" s="5">
        <f>Khulna!G184</f>
        <v>14.15</v>
      </c>
      <c r="H11" s="75">
        <f>Khulna!H184</f>
        <v>43003</v>
      </c>
      <c r="I11" s="68" t="str">
        <f>Khulna!I184</f>
        <v>M/S Sufian Enterprise</v>
      </c>
      <c r="J11" s="75">
        <f>Khulna!J184</f>
        <v>43042</v>
      </c>
      <c r="K11" s="5">
        <f>Khulna!K184</f>
        <v>13.73</v>
      </c>
      <c r="L11" s="61">
        <f>Khulna!L184</f>
        <v>1</v>
      </c>
      <c r="M11" s="75">
        <f>Khulna!M184</f>
        <v>43332</v>
      </c>
      <c r="N11" s="5">
        <f>Khulna!N184</f>
        <v>0</v>
      </c>
      <c r="O11" s="5">
        <f>Khulna!O184</f>
        <v>4.79</v>
      </c>
      <c r="P11" s="5">
        <f>Khulna!P184</f>
        <v>-4.79</v>
      </c>
      <c r="Q11" s="61">
        <f>Khulna!Q184</f>
        <v>0.34887108521485799</v>
      </c>
      <c r="R11" s="2" t="str">
        <f>Khulna!R184</f>
        <v>Salvage Tk. 3,28,628.00</v>
      </c>
    </row>
    <row r="12" spans="1:22" s="3" customFormat="1" ht="28.5" x14ac:dyDescent="0.25">
      <c r="A12" s="2">
        <v>5</v>
      </c>
      <c r="B12" s="4" t="str">
        <f>Khulna!B185</f>
        <v>247694090-Damotar GPS-Korai Comp. Factory Rd.</v>
      </c>
      <c r="C12" s="68">
        <f>Khulna!C185</f>
        <v>0</v>
      </c>
      <c r="D12" s="5">
        <f>Khulna!D185</f>
        <v>0</v>
      </c>
      <c r="E12" s="5">
        <f>Khulna!E185</f>
        <v>0</v>
      </c>
      <c r="F12" s="22">
        <f>Khulna!F185</f>
        <v>0</v>
      </c>
      <c r="G12" s="5">
        <f>Khulna!G185</f>
        <v>0</v>
      </c>
      <c r="H12" s="75">
        <f>Khulna!H185</f>
        <v>0</v>
      </c>
      <c r="I12" s="68">
        <f>Khulna!I185</f>
        <v>0</v>
      </c>
      <c r="J12" s="75">
        <f>Khulna!J185</f>
        <v>0</v>
      </c>
      <c r="K12" s="5">
        <f>Khulna!K185</f>
        <v>0</v>
      </c>
      <c r="L12" s="61">
        <f>Khulna!L185</f>
        <v>0</v>
      </c>
      <c r="M12" s="75">
        <f>Khulna!M185</f>
        <v>0</v>
      </c>
      <c r="N12" s="5">
        <f>Khulna!N185</f>
        <v>0</v>
      </c>
      <c r="O12" s="5">
        <f>Khulna!O185</f>
        <v>0</v>
      </c>
      <c r="P12" s="5">
        <f>Khulna!P185</f>
        <v>0</v>
      </c>
      <c r="Q12" s="61" t="e">
        <f>Khulna!Q185</f>
        <v>#DIV/0!</v>
      </c>
      <c r="R12" s="2">
        <f>Khulna!R185</f>
        <v>0</v>
      </c>
    </row>
    <row r="13" spans="1:22" s="3" customFormat="1" ht="42.75" x14ac:dyDescent="0.25">
      <c r="A13" s="2">
        <v>6</v>
      </c>
      <c r="B13" s="4" t="str">
        <f>Khulna!B186</f>
        <v>247694099 - Improvement of Phultala Rail Station - Phultala Thana H/Q Road (Ch: 627 - 1818m)</v>
      </c>
      <c r="C13" s="68" t="str">
        <f>Khulna!C186</f>
        <v>KDRIDP/Khul/W-30/2017-18</v>
      </c>
      <c r="D13" s="5">
        <f>Khulna!D186</f>
        <v>1.1910000000000001</v>
      </c>
      <c r="E13" s="5">
        <f>Khulna!E186</f>
        <v>0</v>
      </c>
      <c r="F13" s="22">
        <f>Khulna!F186</f>
        <v>0</v>
      </c>
      <c r="G13" s="5">
        <f>Khulna!G186</f>
        <v>64.209000000000003</v>
      </c>
      <c r="H13" s="75">
        <f>Khulna!H186</f>
        <v>43003</v>
      </c>
      <c r="I13" s="68" t="str">
        <f>Khulna!I186</f>
        <v>Md. Ziaul Haque.</v>
      </c>
      <c r="J13" s="75">
        <f>Khulna!J186</f>
        <v>43052</v>
      </c>
      <c r="K13" s="5">
        <f>Khulna!K186</f>
        <v>59.71</v>
      </c>
      <c r="L13" s="61">
        <f>Khulna!L186</f>
        <v>0.5</v>
      </c>
      <c r="M13" s="75">
        <f>Khulna!M186</f>
        <v>43370</v>
      </c>
      <c r="N13" s="5">
        <f>Khulna!N186</f>
        <v>0</v>
      </c>
      <c r="O13" s="5">
        <f>Khulna!O186</f>
        <v>25.824000000000002</v>
      </c>
      <c r="P13" s="5">
        <f>Khulna!P186</f>
        <v>-25.824000000000002</v>
      </c>
      <c r="Q13" s="61">
        <f>Khulna!Q186</f>
        <v>0.43249037012225761</v>
      </c>
      <c r="R13" s="2" t="str">
        <f>Khulna!R186</f>
        <v>Salvage Tk. 5,60,209.00</v>
      </c>
    </row>
    <row r="14" spans="1:22" s="3" customFormat="1" ht="42.75" x14ac:dyDescent="0.25">
      <c r="A14" s="2">
        <v>7</v>
      </c>
      <c r="B14" s="4" t="str">
        <f>Khulna!B187</f>
        <v>247694102 - Improvement of  Muktisory Mazar- Bejerdanga Bazar  road (Ch: 605 - 750m).</v>
      </c>
      <c r="C14" s="68" t="str">
        <f>Khulna!C187</f>
        <v>KDRIDP/Khul/W-12/2016-17</v>
      </c>
      <c r="D14" s="5">
        <f>Khulna!D187</f>
        <v>0.14499999999999999</v>
      </c>
      <c r="E14" s="5">
        <f>Khulna!E187</f>
        <v>0</v>
      </c>
      <c r="F14" s="22">
        <f>Khulna!F187</f>
        <v>0</v>
      </c>
      <c r="G14" s="5">
        <f>Khulna!G187</f>
        <v>8.25</v>
      </c>
      <c r="H14" s="75">
        <f>Khulna!H187</f>
        <v>43035</v>
      </c>
      <c r="I14" s="68" t="str">
        <f>Khulna!I187</f>
        <v>M/S Rupa Enterprise</v>
      </c>
      <c r="J14" s="75">
        <f>Khulna!J187</f>
        <v>42988</v>
      </c>
      <c r="K14" s="5">
        <f>Khulna!K187</f>
        <v>8.0050000000000008</v>
      </c>
      <c r="L14" s="61">
        <f>Khulna!L187</f>
        <v>1</v>
      </c>
      <c r="M14" s="75">
        <f>Khulna!M187</f>
        <v>43215</v>
      </c>
      <c r="N14" s="5">
        <f>Khulna!N187</f>
        <v>7.827</v>
      </c>
      <c r="O14" s="5">
        <f>Khulna!O187</f>
        <v>7.827</v>
      </c>
      <c r="P14" s="5">
        <f>Khulna!P187</f>
        <v>0</v>
      </c>
      <c r="Q14" s="61">
        <f>Khulna!Q187</f>
        <v>0.97776389756402238</v>
      </c>
      <c r="R14" s="2" t="str">
        <f>Khulna!R187</f>
        <v>Final
(Salvage Tk. 5,60,209.00)</v>
      </c>
    </row>
    <row r="15" spans="1:22" s="3" customFormat="1" ht="42.75" x14ac:dyDescent="0.25">
      <c r="A15" s="2">
        <v>8</v>
      </c>
      <c r="B15" s="4" t="str">
        <f>Khulna!B188</f>
        <v>247694105 - Improvement of  Bejerdanga-Rabindra Complex upto Shikirhat road (Ch: 1320- 2520m).</v>
      </c>
      <c r="C15" s="68" t="str">
        <f>Khulna!C188</f>
        <v>KDRIDP/Khul/W-10/2016-17</v>
      </c>
      <c r="D15" s="5">
        <f>Khulna!D188</f>
        <v>1.2</v>
      </c>
      <c r="E15" s="5">
        <f>Khulna!E188</f>
        <v>0</v>
      </c>
      <c r="F15" s="22">
        <f>Khulna!F188</f>
        <v>0</v>
      </c>
      <c r="G15" s="5">
        <f>Khulna!G188</f>
        <v>70.489999999999995</v>
      </c>
      <c r="H15" s="75">
        <f>Khulna!H188</f>
        <v>43035</v>
      </c>
      <c r="I15" s="68" t="str">
        <f>Khulna!I188</f>
        <v>M/S Rupa Enterprise</v>
      </c>
      <c r="J15" s="75">
        <f>Khulna!J188</f>
        <v>42988</v>
      </c>
      <c r="K15" s="5">
        <f>Khulna!K188</f>
        <v>66.61</v>
      </c>
      <c r="L15" s="61">
        <f>Khulna!L188</f>
        <v>1</v>
      </c>
      <c r="M15" s="75">
        <f>Khulna!M188</f>
        <v>43306</v>
      </c>
      <c r="N15" s="5">
        <f>Khulna!N188</f>
        <v>0</v>
      </c>
      <c r="O15" s="5">
        <f>Khulna!O188</f>
        <v>38.179000000000002</v>
      </c>
      <c r="P15" s="5">
        <f>Khulna!P188</f>
        <v>-38.179000000000002</v>
      </c>
      <c r="Q15" s="61">
        <f>Khulna!Q188</f>
        <v>0.57317219636691186</v>
      </c>
      <c r="R15" s="2" t="str">
        <f>Khulna!R188</f>
        <v>Salvage Tk. 7,51,308.00</v>
      </c>
    </row>
    <row r="16" spans="1:22" s="3" customFormat="1" x14ac:dyDescent="0.25">
      <c r="A16" s="2">
        <v>9</v>
      </c>
      <c r="B16" s="4" t="str">
        <f>Khulna!B189</f>
        <v>247694109-Pro.Safiullas/H - Alka gate road.</v>
      </c>
      <c r="C16" s="68">
        <f>Khulna!C189</f>
        <v>0</v>
      </c>
      <c r="D16" s="5">
        <f>Khulna!D189</f>
        <v>0</v>
      </c>
      <c r="E16" s="5">
        <f>Khulna!E189</f>
        <v>0</v>
      </c>
      <c r="F16" s="22">
        <f>Khulna!F189</f>
        <v>0</v>
      </c>
      <c r="G16" s="5">
        <f>Khulna!G189</f>
        <v>0</v>
      </c>
      <c r="H16" s="75">
        <f>Khulna!H189</f>
        <v>0</v>
      </c>
      <c r="I16" s="68">
        <f>Khulna!I189</f>
        <v>0</v>
      </c>
      <c r="J16" s="75">
        <f>Khulna!J189</f>
        <v>0</v>
      </c>
      <c r="K16" s="5">
        <f>Khulna!K189</f>
        <v>0</v>
      </c>
      <c r="L16" s="61">
        <f>Khulna!L189</f>
        <v>0</v>
      </c>
      <c r="M16" s="75">
        <f>Khulna!M189</f>
        <v>0</v>
      </c>
      <c r="N16" s="5">
        <f>Khulna!N189</f>
        <v>0</v>
      </c>
      <c r="O16" s="5">
        <f>Khulna!O189</f>
        <v>0</v>
      </c>
      <c r="P16" s="5">
        <f>Khulna!P189</f>
        <v>0</v>
      </c>
      <c r="Q16" s="61" t="e">
        <f>Khulna!Q189</f>
        <v>#DIV/0!</v>
      </c>
      <c r="R16" s="2">
        <f>Khulna!R189</f>
        <v>0</v>
      </c>
    </row>
    <row r="17" spans="1:18" s="3" customFormat="1" ht="42.75" x14ac:dyDescent="0.25">
      <c r="A17" s="2">
        <v>10</v>
      </c>
      <c r="B17" s="4" t="str">
        <f>Khulna!B190</f>
        <v>247694117 - Improvement of Bejerdanga Rail Station - Bejerdanga Primary School Volapata UZR Road (Ch: 1550 - 2640m)</v>
      </c>
      <c r="C17" s="68" t="str">
        <f>Khulna!C190</f>
        <v>KDRIDP/Khul/W-29/2017-18</v>
      </c>
      <c r="D17" s="5">
        <f>Khulna!D190</f>
        <v>1.0900000000000001</v>
      </c>
      <c r="E17" s="5">
        <f>Khulna!E190</f>
        <v>0</v>
      </c>
      <c r="F17" s="22">
        <f>Khulna!F190</f>
        <v>0</v>
      </c>
      <c r="G17" s="5">
        <f>Khulna!G190</f>
        <v>63.715000000000003</v>
      </c>
      <c r="H17" s="75">
        <f>Khulna!H190</f>
        <v>43003</v>
      </c>
      <c r="I17" s="68" t="str">
        <f>Khulna!I190</f>
        <v>Md. Ziaul Haque.</v>
      </c>
      <c r="J17" s="75">
        <f>Khulna!J190</f>
        <v>43052</v>
      </c>
      <c r="K17" s="5">
        <f>Khulna!K190</f>
        <v>61.8</v>
      </c>
      <c r="L17" s="61">
        <f>Khulna!L190</f>
        <v>0.1</v>
      </c>
      <c r="M17" s="75">
        <f>Khulna!M190</f>
        <v>43370</v>
      </c>
      <c r="N17" s="5">
        <f>Khulna!N190</f>
        <v>0</v>
      </c>
      <c r="O17" s="5">
        <f>Khulna!O190</f>
        <v>0</v>
      </c>
      <c r="P17" s="5">
        <f>Khulna!P190</f>
        <v>0</v>
      </c>
      <c r="Q17" s="61">
        <f>Khulna!Q190</f>
        <v>0</v>
      </c>
      <c r="R17" s="2">
        <f>Khulna!R190</f>
        <v>0</v>
      </c>
    </row>
    <row r="18" spans="1:18" s="3" customFormat="1" ht="28.5" x14ac:dyDescent="0.25">
      <c r="A18" s="2">
        <v>11</v>
      </c>
      <c r="B18" s="4" t="str">
        <f>Khulna!B191</f>
        <v>247694118-Bejerdanga rail station Dhakuria primary school - Bejerdanga school road.</v>
      </c>
      <c r="C18" s="68">
        <f>Khulna!C191</f>
        <v>0</v>
      </c>
      <c r="D18" s="5">
        <f>Khulna!D191</f>
        <v>0</v>
      </c>
      <c r="E18" s="5">
        <f>Khulna!E191</f>
        <v>0</v>
      </c>
      <c r="F18" s="22">
        <f>Khulna!F191</f>
        <v>0</v>
      </c>
      <c r="G18" s="5">
        <f>Khulna!G191</f>
        <v>0</v>
      </c>
      <c r="H18" s="75">
        <f>Khulna!H191</f>
        <v>0</v>
      </c>
      <c r="I18" s="68">
        <f>Khulna!I191</f>
        <v>0</v>
      </c>
      <c r="J18" s="75">
        <f>Khulna!J191</f>
        <v>0</v>
      </c>
      <c r="K18" s="5">
        <f>Khulna!K191</f>
        <v>0</v>
      </c>
      <c r="L18" s="61">
        <f>Khulna!L191</f>
        <v>0</v>
      </c>
      <c r="M18" s="75">
        <f>Khulna!M191</f>
        <v>0</v>
      </c>
      <c r="N18" s="5">
        <f>Khulna!N191</f>
        <v>0</v>
      </c>
      <c r="O18" s="5">
        <f>Khulna!O191</f>
        <v>0</v>
      </c>
      <c r="P18" s="5">
        <f>Khulna!P191</f>
        <v>0</v>
      </c>
      <c r="Q18" s="61" t="e">
        <f>Khulna!Q191</f>
        <v>#DIV/0!</v>
      </c>
      <c r="R18" s="2">
        <f>Khulna!R191</f>
        <v>0</v>
      </c>
    </row>
    <row r="19" spans="1:18" s="3" customFormat="1" ht="42.75" x14ac:dyDescent="0.25">
      <c r="A19" s="2">
        <v>12</v>
      </c>
      <c r="B19" s="4" t="str">
        <f>Khulna!B192</f>
        <v>247694080 - Improvement of  Shirmoni Bazar-Dakatia Beel via Imam Bari road (Ch: 2040 - 2430m).</v>
      </c>
      <c r="C19" s="68" t="str">
        <f>Khulna!C192</f>
        <v>KDRIDP/Khul/W-11/2016-17</v>
      </c>
      <c r="D19" s="5">
        <f>Khulna!D192</f>
        <v>0.39</v>
      </c>
      <c r="E19" s="5">
        <f>Khulna!E192</f>
        <v>0</v>
      </c>
      <c r="F19" s="22">
        <f>Khulna!F192</f>
        <v>0</v>
      </c>
      <c r="G19" s="5">
        <f>Khulna!G192</f>
        <v>23.86</v>
      </c>
      <c r="H19" s="75">
        <f>Khulna!H192</f>
        <v>43035</v>
      </c>
      <c r="I19" s="68" t="str">
        <f>Khulna!I192</f>
        <v>M/S Rupa Enterprise</v>
      </c>
      <c r="J19" s="75">
        <f>Khulna!J192</f>
        <v>42988</v>
      </c>
      <c r="K19" s="5">
        <f>Khulna!K192</f>
        <v>22.54</v>
      </c>
      <c r="L19" s="61">
        <f>Khulna!L192</f>
        <v>1</v>
      </c>
      <c r="M19" s="75">
        <f>Khulna!M192</f>
        <v>43215</v>
      </c>
      <c r="N19" s="5">
        <f>Khulna!N192</f>
        <v>22.49</v>
      </c>
      <c r="O19" s="5">
        <f>Khulna!O192</f>
        <v>22.49</v>
      </c>
      <c r="P19" s="5">
        <f>Khulna!P192</f>
        <v>0</v>
      </c>
      <c r="Q19" s="61">
        <f>Khulna!Q192</f>
        <v>0.99778172138420584</v>
      </c>
      <c r="R19" s="2" t="str">
        <f>Khulna!R192</f>
        <v>Final
(Salvage Tk. 2,66,250.00)</v>
      </c>
    </row>
    <row r="20" spans="1:18" s="3" customFormat="1" ht="25.5" customHeight="1" x14ac:dyDescent="0.25">
      <c r="A20" s="119" t="s">
        <v>206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</row>
    <row r="21" spans="1:18" s="3" customFormat="1" x14ac:dyDescent="0.25">
      <c r="A21" s="2">
        <v>13</v>
      </c>
      <c r="B21" s="4" t="str">
        <f>Khulna!B346</f>
        <v>247693001-Atra Gilatala UP-Palpara Bazar</v>
      </c>
      <c r="C21" s="2">
        <f>Khulna!C346</f>
        <v>0</v>
      </c>
      <c r="D21" s="5">
        <f>Khulna!D346</f>
        <v>0</v>
      </c>
      <c r="E21" s="5">
        <f>Khulna!E346</f>
        <v>0</v>
      </c>
      <c r="F21" s="22">
        <f>Khulna!F346</f>
        <v>0</v>
      </c>
      <c r="G21" s="5">
        <f>Khulna!G346</f>
        <v>0</v>
      </c>
      <c r="H21" s="75">
        <f>Khulna!H346</f>
        <v>0</v>
      </c>
      <c r="I21" s="68">
        <f>Khulna!I346</f>
        <v>0</v>
      </c>
      <c r="J21" s="75">
        <f>Khulna!J346</f>
        <v>0</v>
      </c>
      <c r="K21" s="5">
        <f>Khulna!K346</f>
        <v>0</v>
      </c>
      <c r="L21" s="61">
        <f>Khulna!L346</f>
        <v>0</v>
      </c>
      <c r="M21" s="75">
        <f>Khulna!M346</f>
        <v>0</v>
      </c>
      <c r="N21" s="5">
        <f>Khulna!N346</f>
        <v>0</v>
      </c>
      <c r="O21" s="5">
        <f>Khulna!O346</f>
        <v>0</v>
      </c>
      <c r="P21" s="5">
        <f>Khulna!P346</f>
        <v>0</v>
      </c>
      <c r="Q21" s="61" t="e">
        <f>Khulna!Q346</f>
        <v>#DIV/0!</v>
      </c>
      <c r="R21" s="2">
        <f>Khulna!R346</f>
        <v>0</v>
      </c>
    </row>
    <row r="22" spans="1:18" s="3" customFormat="1" x14ac:dyDescent="0.25">
      <c r="A22" s="2">
        <v>14</v>
      </c>
      <c r="B22" s="4" t="str">
        <f>Khulna!B347</f>
        <v>247694079-Shiromoni Tank Road.</v>
      </c>
      <c r="C22" s="2">
        <f>Khulna!C347</f>
        <v>0</v>
      </c>
      <c r="D22" s="5">
        <f>Khulna!D347</f>
        <v>0</v>
      </c>
      <c r="E22" s="5">
        <f>Khulna!E347</f>
        <v>0</v>
      </c>
      <c r="F22" s="22">
        <f>Khulna!F347</f>
        <v>0</v>
      </c>
      <c r="G22" s="5">
        <f>Khulna!G347</f>
        <v>0</v>
      </c>
      <c r="H22" s="75">
        <f>Khulna!H347</f>
        <v>0</v>
      </c>
      <c r="I22" s="68">
        <f>Khulna!I347</f>
        <v>0</v>
      </c>
      <c r="J22" s="75">
        <f>Khulna!J347</f>
        <v>0</v>
      </c>
      <c r="K22" s="5">
        <f>Khulna!K347</f>
        <v>0</v>
      </c>
      <c r="L22" s="61">
        <f>Khulna!L347</f>
        <v>0</v>
      </c>
      <c r="M22" s="75">
        <f>Khulna!M347</f>
        <v>0</v>
      </c>
      <c r="N22" s="5">
        <f>Khulna!N347</f>
        <v>0</v>
      </c>
      <c r="O22" s="5">
        <f>Khulna!O347</f>
        <v>0</v>
      </c>
      <c r="P22" s="5">
        <f>Khulna!P347</f>
        <v>0</v>
      </c>
      <c r="Q22" s="61" t="e">
        <f>Khulna!Q347</f>
        <v>#DIV/0!</v>
      </c>
      <c r="R22" s="2">
        <f>Khulna!R347</f>
        <v>0</v>
      </c>
    </row>
    <row r="23" spans="1:18" s="3" customFormat="1" ht="28.5" x14ac:dyDescent="0.25">
      <c r="A23" s="2">
        <v>15</v>
      </c>
      <c r="B23" s="4" t="str">
        <f>Khulna!B348</f>
        <v>247694080-Shiromoni Bazar -Dakatia Bill via Emambari Rd.</v>
      </c>
      <c r="C23" s="2">
        <f>Khulna!C348</f>
        <v>0</v>
      </c>
      <c r="D23" s="5">
        <f>Khulna!D348</f>
        <v>0</v>
      </c>
      <c r="E23" s="5">
        <f>Khulna!E348</f>
        <v>0</v>
      </c>
      <c r="F23" s="22">
        <f>Khulna!F348</f>
        <v>0</v>
      </c>
      <c r="G23" s="5">
        <f>Khulna!G348</f>
        <v>0</v>
      </c>
      <c r="H23" s="75">
        <f>Khulna!H348</f>
        <v>0</v>
      </c>
      <c r="I23" s="68">
        <f>Khulna!I348</f>
        <v>0</v>
      </c>
      <c r="J23" s="75">
        <f>Khulna!J348</f>
        <v>0</v>
      </c>
      <c r="K23" s="5">
        <f>Khulna!K348</f>
        <v>0</v>
      </c>
      <c r="L23" s="61">
        <f>Khulna!L348</f>
        <v>0</v>
      </c>
      <c r="M23" s="75">
        <f>Khulna!M348</f>
        <v>0</v>
      </c>
      <c r="N23" s="5">
        <f>Khulna!N348</f>
        <v>0</v>
      </c>
      <c r="O23" s="5">
        <f>Khulna!O348</f>
        <v>0</v>
      </c>
      <c r="P23" s="5">
        <f>Khulna!P348</f>
        <v>0</v>
      </c>
      <c r="Q23" s="61" t="e">
        <f>Khulna!Q348</f>
        <v>#DIV/0!</v>
      </c>
      <c r="R23" s="2">
        <f>Khulna!R348</f>
        <v>0</v>
      </c>
    </row>
    <row r="24" spans="1:18" s="3" customFormat="1" ht="28.5" x14ac:dyDescent="0.25">
      <c r="A24" s="2">
        <v>16</v>
      </c>
      <c r="B24" s="4" t="str">
        <f>Khulna!B349</f>
        <v>247694055-Easterngate GC-Moshiali Firing Spot</v>
      </c>
      <c r="C24" s="2">
        <f>Khulna!C349</f>
        <v>0</v>
      </c>
      <c r="D24" s="5">
        <f>Khulna!D349</f>
        <v>0</v>
      </c>
      <c r="E24" s="5">
        <f>Khulna!E349</f>
        <v>0</v>
      </c>
      <c r="F24" s="22">
        <f>Khulna!F349</f>
        <v>0</v>
      </c>
      <c r="G24" s="5">
        <f>Khulna!G349</f>
        <v>0</v>
      </c>
      <c r="H24" s="75">
        <f>Khulna!H349</f>
        <v>0</v>
      </c>
      <c r="I24" s="68">
        <f>Khulna!I349</f>
        <v>0</v>
      </c>
      <c r="J24" s="75">
        <f>Khulna!J349</f>
        <v>0</v>
      </c>
      <c r="K24" s="5">
        <f>Khulna!K349</f>
        <v>0</v>
      </c>
      <c r="L24" s="61">
        <f>Khulna!L349</f>
        <v>0</v>
      </c>
      <c r="M24" s="75">
        <f>Khulna!M349</f>
        <v>0</v>
      </c>
      <c r="N24" s="5">
        <f>Khulna!N349</f>
        <v>0</v>
      </c>
      <c r="O24" s="5">
        <f>Khulna!O349</f>
        <v>0</v>
      </c>
      <c r="P24" s="5">
        <f>Khulna!P349</f>
        <v>0</v>
      </c>
      <c r="Q24" s="61" t="e">
        <f>Khulna!Q349</f>
        <v>#DIV/0!</v>
      </c>
      <c r="R24" s="2">
        <f>Khulna!R349</f>
        <v>0</v>
      </c>
    </row>
    <row r="25" spans="1:18" s="3" customFormat="1" ht="28.5" x14ac:dyDescent="0.25">
      <c r="A25" s="2">
        <v>17</v>
      </c>
      <c r="B25" s="4" t="str">
        <f>Khulna!B350</f>
        <v>247694081-Shiromoni Bazar-Shiromoni Dakhin Para</v>
      </c>
      <c r="C25" s="2">
        <f>Khulna!C350</f>
        <v>0</v>
      </c>
      <c r="D25" s="5">
        <f>Khulna!D350</f>
        <v>0</v>
      </c>
      <c r="E25" s="5">
        <f>Khulna!E350</f>
        <v>0</v>
      </c>
      <c r="F25" s="22">
        <f>Khulna!F350</f>
        <v>0</v>
      </c>
      <c r="G25" s="5">
        <f>Khulna!G350</f>
        <v>0</v>
      </c>
      <c r="H25" s="75">
        <f>Khulna!H350</f>
        <v>0</v>
      </c>
      <c r="I25" s="68">
        <f>Khulna!I350</f>
        <v>0</v>
      </c>
      <c r="J25" s="75">
        <f>Khulna!J350</f>
        <v>0</v>
      </c>
      <c r="K25" s="5">
        <f>Khulna!K350</f>
        <v>0</v>
      </c>
      <c r="L25" s="61">
        <f>Khulna!L350</f>
        <v>0</v>
      </c>
      <c r="M25" s="75">
        <f>Khulna!M350</f>
        <v>0</v>
      </c>
      <c r="N25" s="5">
        <f>Khulna!N350</f>
        <v>0</v>
      </c>
      <c r="O25" s="5">
        <f>Khulna!O350</f>
        <v>0</v>
      </c>
      <c r="P25" s="5">
        <f>Khulna!P350</f>
        <v>0</v>
      </c>
      <c r="Q25" s="61" t="e">
        <f>Khulna!Q350</f>
        <v>#DIV/0!</v>
      </c>
      <c r="R25" s="2">
        <f>Khulna!R350</f>
        <v>0</v>
      </c>
    </row>
    <row r="26" spans="1:18" s="3" customFormat="1" ht="42.75" x14ac:dyDescent="0.25">
      <c r="A26" s="2">
        <v>18</v>
      </c>
      <c r="B26" s="4" t="str">
        <f>Khulna!B351</f>
        <v>247694023 - Periodic Maintenance of Jugnipasha School Road Via Jugnipasha Mosque Road (Ch: 00m - 985m)</v>
      </c>
      <c r="C26" s="2" t="str">
        <f>Khulna!C351</f>
        <v>KDRIDP/Khul/M-01/2017-18</v>
      </c>
      <c r="D26" s="5">
        <f>Khulna!D351</f>
        <v>0.98499999999999999</v>
      </c>
      <c r="E26" s="5">
        <f>Khulna!E351</f>
        <v>0</v>
      </c>
      <c r="F26" s="22">
        <f>Khulna!F351</f>
        <v>0</v>
      </c>
      <c r="G26" s="5">
        <f>Khulna!G351</f>
        <v>24.117999999999999</v>
      </c>
      <c r="H26" s="75">
        <f>Khulna!H351</f>
        <v>43157</v>
      </c>
      <c r="I26" s="68" t="str">
        <f>Khulna!I351</f>
        <v>M/S Ruma Traders</v>
      </c>
      <c r="J26" s="75">
        <f>Khulna!J351</f>
        <v>43216</v>
      </c>
      <c r="K26" s="5">
        <f>Khulna!K351</f>
        <v>24.117999999999999</v>
      </c>
      <c r="L26" s="61">
        <f>Khulna!L351</f>
        <v>0</v>
      </c>
      <c r="M26" s="75">
        <f>Khulna!M351</f>
        <v>43517</v>
      </c>
      <c r="N26" s="5">
        <f>Khulna!N351</f>
        <v>0</v>
      </c>
      <c r="O26" s="5">
        <f>Khulna!O351</f>
        <v>0</v>
      </c>
      <c r="P26" s="5">
        <f>Khulna!P351</f>
        <v>0</v>
      </c>
      <c r="Q26" s="61">
        <f>Khulna!Q351</f>
        <v>0</v>
      </c>
      <c r="R26" s="2">
        <f>Khulna!R351</f>
        <v>0</v>
      </c>
    </row>
    <row r="27" spans="1:18" s="3" customFormat="1" ht="28.5" x14ac:dyDescent="0.25">
      <c r="A27" s="2">
        <v>19</v>
      </c>
      <c r="B27" s="4" t="str">
        <f>Khulna!B352</f>
        <v>247694096-Phultala Health Complex-Phultala Railstation</v>
      </c>
      <c r="C27" s="2">
        <f>Khulna!C352</f>
        <v>0</v>
      </c>
      <c r="D27" s="5">
        <f>Khulna!D352</f>
        <v>0</v>
      </c>
      <c r="E27" s="5">
        <f>Khulna!E352</f>
        <v>0</v>
      </c>
      <c r="F27" s="22">
        <f>Khulna!F352</f>
        <v>0</v>
      </c>
      <c r="G27" s="5">
        <f>Khulna!G352</f>
        <v>0</v>
      </c>
      <c r="H27" s="75">
        <f>Khulna!H352</f>
        <v>0</v>
      </c>
      <c r="I27" s="68">
        <f>Khulna!I352</f>
        <v>0</v>
      </c>
      <c r="J27" s="75">
        <f>Khulna!J352</f>
        <v>0</v>
      </c>
      <c r="K27" s="5">
        <f>Khulna!K352</f>
        <v>0</v>
      </c>
      <c r="L27" s="61">
        <f>Khulna!L352</f>
        <v>0</v>
      </c>
      <c r="M27" s="75">
        <f>Khulna!M352</f>
        <v>0</v>
      </c>
      <c r="N27" s="5">
        <f>Khulna!N352</f>
        <v>0</v>
      </c>
      <c r="O27" s="5">
        <f>Khulna!O352</f>
        <v>0</v>
      </c>
      <c r="P27" s="5">
        <f>Khulna!P352</f>
        <v>0</v>
      </c>
      <c r="Q27" s="61" t="e">
        <f>Khulna!Q352</f>
        <v>#DIV/0!</v>
      </c>
      <c r="R27" s="2">
        <f>Khulna!R352</f>
        <v>0</v>
      </c>
    </row>
    <row r="28" spans="1:18" s="3" customFormat="1" ht="28.5" x14ac:dyDescent="0.25">
      <c r="A28" s="2">
        <v>20</v>
      </c>
      <c r="B28" s="4" t="str">
        <f>Khulna!B353</f>
        <v>247695146-Mosiali  Sarif House - Fakirpara Amjed Hossen GPS</v>
      </c>
      <c r="C28" s="2">
        <f>Khulna!C353</f>
        <v>0</v>
      </c>
      <c r="D28" s="5">
        <f>Khulna!D353</f>
        <v>0</v>
      </c>
      <c r="E28" s="5">
        <f>Khulna!E353</f>
        <v>0</v>
      </c>
      <c r="F28" s="22">
        <f>Khulna!F353</f>
        <v>0</v>
      </c>
      <c r="G28" s="5">
        <f>Khulna!G353</f>
        <v>0</v>
      </c>
      <c r="H28" s="75">
        <f>Khulna!H353</f>
        <v>0</v>
      </c>
      <c r="I28" s="68">
        <f>Khulna!I353</f>
        <v>0</v>
      </c>
      <c r="J28" s="75">
        <f>Khulna!J353</f>
        <v>0</v>
      </c>
      <c r="K28" s="5">
        <f>Khulna!K353</f>
        <v>0</v>
      </c>
      <c r="L28" s="61">
        <f>Khulna!L353</f>
        <v>0</v>
      </c>
      <c r="M28" s="75">
        <f>Khulna!M353</f>
        <v>0</v>
      </c>
      <c r="N28" s="5">
        <f>Khulna!N353</f>
        <v>0</v>
      </c>
      <c r="O28" s="5">
        <f>Khulna!O353</f>
        <v>0</v>
      </c>
      <c r="P28" s="5">
        <f>Khulna!P353</f>
        <v>0</v>
      </c>
      <c r="Q28" s="61" t="e">
        <f>Khulna!Q353</f>
        <v>#DIV/0!</v>
      </c>
      <c r="R28" s="2">
        <f>Khulna!R353</f>
        <v>0</v>
      </c>
    </row>
    <row r="29" spans="1:18" s="3" customFormat="1" ht="25.5" customHeight="1" x14ac:dyDescent="0.25">
      <c r="A29" s="119" t="s">
        <v>242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</row>
    <row r="30" spans="1:18" s="3" customFormat="1" ht="15" thickBot="1" x14ac:dyDescent="0.3">
      <c r="A30" s="2">
        <v>21</v>
      </c>
      <c r="B30" s="4" t="str">
        <f>Khulna!B393</f>
        <v>Tree Plantation</v>
      </c>
      <c r="C30" s="2">
        <f>Khulna!C393</f>
        <v>0</v>
      </c>
      <c r="D30" s="5">
        <f>Khulna!D393</f>
        <v>0</v>
      </c>
      <c r="E30" s="5">
        <f>Khulna!E393</f>
        <v>0</v>
      </c>
      <c r="F30" s="22">
        <f>Khulna!F393</f>
        <v>0</v>
      </c>
      <c r="G30" s="5">
        <f>Khulna!G393</f>
        <v>0</v>
      </c>
      <c r="H30" s="75">
        <f>Khulna!H393</f>
        <v>0</v>
      </c>
      <c r="I30" s="68">
        <f>Khulna!I393</f>
        <v>0</v>
      </c>
      <c r="J30" s="75">
        <f>Khulna!J393</f>
        <v>0</v>
      </c>
      <c r="K30" s="5">
        <f>Khulna!K393</f>
        <v>0</v>
      </c>
      <c r="L30" s="61">
        <f>Khulna!L393</f>
        <v>0</v>
      </c>
      <c r="M30" s="75">
        <f>Khulna!M393</f>
        <v>0</v>
      </c>
      <c r="N30" s="5">
        <f>Khulna!N393</f>
        <v>0</v>
      </c>
      <c r="O30" s="5">
        <f>Khulna!O393</f>
        <v>0</v>
      </c>
      <c r="P30" s="5">
        <f>Khulna!P393</f>
        <v>0</v>
      </c>
      <c r="Q30" s="61" t="e">
        <f>Khulna!Q393</f>
        <v>#DIV/0!</v>
      </c>
      <c r="R30" s="2">
        <f>Khulna!R393</f>
        <v>0</v>
      </c>
    </row>
    <row r="31" spans="1:18" s="42" customFormat="1" ht="15.75" thickBot="1" x14ac:dyDescent="0.3">
      <c r="A31" s="108" t="s">
        <v>32</v>
      </c>
      <c r="B31" s="109"/>
      <c r="C31" s="59"/>
      <c r="D31" s="39">
        <f>SUM(D7:D30)</f>
        <v>5.8819999999999997</v>
      </c>
      <c r="E31" s="39">
        <f t="shared" ref="E31" si="0">SUM(E7:E30)</f>
        <v>0</v>
      </c>
      <c r="F31" s="40">
        <f t="shared" ref="F31" si="1">SUM(F7:F30)</f>
        <v>0</v>
      </c>
      <c r="G31" s="39">
        <f t="shared" ref="G31" si="2">SUM(G7:G30)</f>
        <v>308.57099999999997</v>
      </c>
      <c r="H31" s="39"/>
      <c r="I31" s="39"/>
      <c r="J31" s="39"/>
      <c r="K31" s="39">
        <f t="shared" ref="K31" si="3">SUM(K7:K30)</f>
        <v>256.51300000000003</v>
      </c>
      <c r="L31" s="51">
        <f>AVERAGE(L7:L30)</f>
        <v>0.21904761904761902</v>
      </c>
      <c r="M31" s="39"/>
      <c r="N31" s="39">
        <f t="shared" ref="N31:P31" si="4">SUM(N7:N30)</f>
        <v>30.317</v>
      </c>
      <c r="O31" s="39">
        <f t="shared" si="4"/>
        <v>99.11</v>
      </c>
      <c r="P31" s="39">
        <f t="shared" si="4"/>
        <v>-68.793000000000006</v>
      </c>
      <c r="Q31" s="51">
        <f>O31/K31</f>
        <v>0.3863741798661276</v>
      </c>
      <c r="R31" s="41"/>
    </row>
  </sheetData>
  <mergeCells count="24">
    <mergeCell ref="A1:R1"/>
    <mergeCell ref="A2:A4"/>
    <mergeCell ref="B2:B4"/>
    <mergeCell ref="R2:R4"/>
    <mergeCell ref="D2:G2"/>
    <mergeCell ref="H2:H4"/>
    <mergeCell ref="C2:C4"/>
    <mergeCell ref="N2:P2"/>
    <mergeCell ref="N3:N4"/>
    <mergeCell ref="O3:O4"/>
    <mergeCell ref="P3:P4"/>
    <mergeCell ref="A29:R29"/>
    <mergeCell ref="A31:B31"/>
    <mergeCell ref="A6:R6"/>
    <mergeCell ref="D3:F3"/>
    <mergeCell ref="G3:G4"/>
    <mergeCell ref="A20:R20"/>
    <mergeCell ref="A8:R8"/>
    <mergeCell ref="I2:I4"/>
    <mergeCell ref="J2:J4"/>
    <mergeCell ref="K2:K4"/>
    <mergeCell ref="L2:L4"/>
    <mergeCell ref="M2:M4"/>
    <mergeCell ref="Q2:Q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topLeftCell="F1" zoomScaleNormal="100" zoomScaleSheetLayoutView="100" workbookViewId="0">
      <pane ySplit="4" topLeftCell="A5" activePane="bottomLeft" state="frozen"/>
      <selection pane="bottomLeft" activeCell="B7" sqref="B7"/>
    </sheetView>
  </sheetViews>
  <sheetFormatPr defaultRowHeight="15" x14ac:dyDescent="0.25"/>
  <cols>
    <col min="1" max="1" width="3.7109375" bestFit="1" customWidth="1"/>
    <col min="2" max="2" width="44.140625" customWidth="1"/>
    <col min="3" max="3" width="15.28515625" customWidth="1"/>
    <col min="6" max="6" width="6" style="28" customWidth="1"/>
    <col min="8" max="8" width="13.28515625" customWidth="1"/>
    <col min="9" max="9" width="13.85546875" customWidth="1"/>
    <col min="10" max="10" width="11.42578125" customWidth="1"/>
    <col min="11" max="11" width="14.28515625" customWidth="1"/>
    <col min="12" max="12" width="11.5703125" customWidth="1"/>
    <col min="13" max="13" width="16.5703125" customWidth="1"/>
    <col min="14" max="14" width="13.85546875" customWidth="1"/>
    <col min="15" max="15" width="13.7109375" customWidth="1"/>
    <col min="16" max="16" width="15.140625" customWidth="1"/>
    <col min="17" max="17" width="12.7109375" customWidth="1"/>
    <col min="18" max="18" width="13.7109375" customWidth="1"/>
  </cols>
  <sheetData>
    <row r="1" spans="1:22" s="1" customFormat="1" ht="21" customHeight="1" thickBot="1" x14ac:dyDescent="0.3">
      <c r="A1" s="107" t="s">
        <v>28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22" s="1" customFormat="1" ht="36" customHeight="1" thickBot="1" x14ac:dyDescent="0.3">
      <c r="A2" s="142" t="s">
        <v>0</v>
      </c>
      <c r="B2" s="142" t="s">
        <v>1</v>
      </c>
      <c r="C2" s="116" t="s">
        <v>246</v>
      </c>
      <c r="D2" s="123" t="s">
        <v>258</v>
      </c>
      <c r="E2" s="124"/>
      <c r="F2" s="124"/>
      <c r="G2" s="125"/>
      <c r="H2" s="149" t="s">
        <v>247</v>
      </c>
      <c r="I2" s="129" t="s">
        <v>248</v>
      </c>
      <c r="J2" s="149" t="s">
        <v>249</v>
      </c>
      <c r="K2" s="132" t="s">
        <v>257</v>
      </c>
      <c r="L2" s="120" t="s">
        <v>250</v>
      </c>
      <c r="M2" s="149" t="s">
        <v>255</v>
      </c>
      <c r="N2" s="137" t="s">
        <v>251</v>
      </c>
      <c r="O2" s="138"/>
      <c r="P2" s="139"/>
      <c r="Q2" s="120" t="s">
        <v>254</v>
      </c>
      <c r="R2" s="116" t="s">
        <v>21</v>
      </c>
      <c r="S2" s="6"/>
      <c r="T2" s="6"/>
      <c r="U2" s="6"/>
      <c r="V2" s="6"/>
    </row>
    <row r="3" spans="1:22" s="1" customFormat="1" ht="15" customHeight="1" x14ac:dyDescent="0.25">
      <c r="A3" s="143"/>
      <c r="B3" s="143"/>
      <c r="C3" s="117"/>
      <c r="D3" s="145" t="s">
        <v>5</v>
      </c>
      <c r="E3" s="145"/>
      <c r="F3" s="145"/>
      <c r="G3" s="114" t="s">
        <v>6</v>
      </c>
      <c r="H3" s="150"/>
      <c r="I3" s="130"/>
      <c r="J3" s="150"/>
      <c r="K3" s="133"/>
      <c r="L3" s="121"/>
      <c r="M3" s="150"/>
      <c r="N3" s="135" t="s">
        <v>252</v>
      </c>
      <c r="O3" s="135" t="s">
        <v>256</v>
      </c>
      <c r="P3" s="140" t="s">
        <v>253</v>
      </c>
      <c r="Q3" s="121"/>
      <c r="R3" s="117"/>
    </row>
    <row r="4" spans="1:22" s="1" customFormat="1" ht="32.25" customHeight="1" thickBot="1" x14ac:dyDescent="0.3">
      <c r="A4" s="144"/>
      <c r="B4" s="144"/>
      <c r="C4" s="118"/>
      <c r="D4" s="45" t="s">
        <v>2</v>
      </c>
      <c r="E4" s="45" t="s">
        <v>3</v>
      </c>
      <c r="F4" s="46" t="s">
        <v>4</v>
      </c>
      <c r="G4" s="115"/>
      <c r="H4" s="151"/>
      <c r="I4" s="131"/>
      <c r="J4" s="151"/>
      <c r="K4" s="134"/>
      <c r="L4" s="122"/>
      <c r="M4" s="151"/>
      <c r="N4" s="136"/>
      <c r="O4" s="136"/>
      <c r="P4" s="141"/>
      <c r="Q4" s="122"/>
      <c r="R4" s="118"/>
    </row>
    <row r="5" spans="1:22" s="1" customFormat="1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43">
        <v>17</v>
      </c>
      <c r="R5" s="43">
        <v>18</v>
      </c>
    </row>
    <row r="6" spans="1:22" s="1" customFormat="1" ht="25.5" customHeight="1" x14ac:dyDescent="0.25">
      <c r="A6" s="119" t="s">
        <v>12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22" s="1" customFormat="1" ht="28.5" x14ac:dyDescent="0.25">
      <c r="A7" s="7">
        <v>1</v>
      </c>
      <c r="B7" s="8" t="str">
        <f>Khulna!B34</f>
        <v>247532005 - Improvement of Islampur R&amp;H - Ghugrakati GC Road (Ch: 00 - 1100m)</v>
      </c>
      <c r="C7" s="7" t="str">
        <f>Khulna!C34</f>
        <v>KDRIDP/Khul/W-23/2017-18</v>
      </c>
      <c r="D7" s="9">
        <f>Khulna!D34</f>
        <v>1.1000000000000001</v>
      </c>
      <c r="E7" s="9">
        <f>Khulna!E34</f>
        <v>0</v>
      </c>
      <c r="F7" s="27">
        <f>Khulna!F34</f>
        <v>0</v>
      </c>
      <c r="G7" s="9">
        <f>Khulna!G34</f>
        <v>85.64</v>
      </c>
      <c r="H7" s="77">
        <f>Khulna!H34</f>
        <v>42999</v>
      </c>
      <c r="I7" s="70" t="str">
        <f>Khulna!I34</f>
        <v>M/S Sufia Enterprise</v>
      </c>
      <c r="J7" s="77">
        <f>Khulna!J34</f>
        <v>43052</v>
      </c>
      <c r="K7" s="9">
        <f>Khulna!K34</f>
        <v>77.069999999999993</v>
      </c>
      <c r="L7" s="65">
        <f>Khulna!L34</f>
        <v>0.4</v>
      </c>
      <c r="M7" s="77">
        <f>Khulna!M34</f>
        <v>43423</v>
      </c>
      <c r="N7" s="9">
        <f>Khulna!N34</f>
        <v>0</v>
      </c>
      <c r="O7" s="9">
        <f>Khulna!O34</f>
        <v>24</v>
      </c>
      <c r="P7" s="9">
        <f>Khulna!P34</f>
        <v>-24</v>
      </c>
      <c r="Q7" s="65">
        <f>Khulna!Q34</f>
        <v>0.31140521603736865</v>
      </c>
      <c r="R7" s="2" t="str">
        <f>Khulna!R34</f>
        <v>Salvage Tk. 18,90,615.00</v>
      </c>
    </row>
    <row r="8" spans="1:22" s="1" customFormat="1" ht="28.5" x14ac:dyDescent="0.25">
      <c r="A8" s="2">
        <v>2</v>
      </c>
      <c r="B8" s="8" t="str">
        <f>Khulna!B35</f>
        <v>247532006 R&amp;H Graduate High School-Hayatkhali Bazar road.</v>
      </c>
      <c r="C8" s="7">
        <f>Khulna!C35</f>
        <v>0</v>
      </c>
      <c r="D8" s="9">
        <f>Khulna!D35</f>
        <v>0</v>
      </c>
      <c r="E8" s="9">
        <f>Khulna!E35</f>
        <v>0</v>
      </c>
      <c r="F8" s="27">
        <f>Khulna!F35</f>
        <v>0</v>
      </c>
      <c r="G8" s="9">
        <f>Khulna!G35</f>
        <v>0</v>
      </c>
      <c r="H8" s="77">
        <f>Khulna!H35</f>
        <v>0</v>
      </c>
      <c r="I8" s="70">
        <f>Khulna!I35</f>
        <v>0</v>
      </c>
      <c r="J8" s="77">
        <f>Khulna!J35</f>
        <v>0</v>
      </c>
      <c r="K8" s="9">
        <f>Khulna!K35</f>
        <v>0</v>
      </c>
      <c r="L8" s="65">
        <f>Khulna!L35</f>
        <v>0</v>
      </c>
      <c r="M8" s="77">
        <f>Khulna!M35</f>
        <v>0</v>
      </c>
      <c r="N8" s="9">
        <f>Khulna!N35</f>
        <v>0</v>
      </c>
      <c r="O8" s="9">
        <f>Khulna!O35</f>
        <v>0</v>
      </c>
      <c r="P8" s="9">
        <f>Khulna!P35</f>
        <v>0</v>
      </c>
      <c r="Q8" s="65" t="e">
        <f>Khulna!Q35</f>
        <v>#DIV/0!</v>
      </c>
      <c r="R8" s="2">
        <f>Khulna!R35</f>
        <v>0</v>
      </c>
    </row>
    <row r="9" spans="1:22" s="1" customFormat="1" ht="14.25" x14ac:dyDescent="0.25">
      <c r="A9" s="2">
        <v>3</v>
      </c>
      <c r="B9" s="8" t="str">
        <f>Khulna!B36</f>
        <v>247532010-Jagir Mahal Bazar-Gilabari GC</v>
      </c>
      <c r="C9" s="7">
        <f>Khulna!C36</f>
        <v>0</v>
      </c>
      <c r="D9" s="9">
        <f>Khulna!D36</f>
        <v>0</v>
      </c>
      <c r="E9" s="9">
        <f>Khulna!E36</f>
        <v>0</v>
      </c>
      <c r="F9" s="27">
        <f>Khulna!F36</f>
        <v>0</v>
      </c>
      <c r="G9" s="9">
        <f>Khulna!G36</f>
        <v>0</v>
      </c>
      <c r="H9" s="77">
        <f>Khulna!H36</f>
        <v>0</v>
      </c>
      <c r="I9" s="70">
        <f>Khulna!I36</f>
        <v>0</v>
      </c>
      <c r="J9" s="77">
        <f>Khulna!J36</f>
        <v>0</v>
      </c>
      <c r="K9" s="9">
        <f>Khulna!K36</f>
        <v>0</v>
      </c>
      <c r="L9" s="65">
        <f>Khulna!L36</f>
        <v>0</v>
      </c>
      <c r="M9" s="77">
        <f>Khulna!M36</f>
        <v>0</v>
      </c>
      <c r="N9" s="9">
        <f>Khulna!N36</f>
        <v>0</v>
      </c>
      <c r="O9" s="9">
        <f>Khulna!O36</f>
        <v>0</v>
      </c>
      <c r="P9" s="9">
        <f>Khulna!P36</f>
        <v>0</v>
      </c>
      <c r="Q9" s="65" t="e">
        <f>Khulna!Q36</f>
        <v>#DIV/0!</v>
      </c>
      <c r="R9" s="2">
        <f>Khulna!R36</f>
        <v>0</v>
      </c>
    </row>
    <row r="10" spans="1:22" s="1" customFormat="1" ht="28.5" x14ac:dyDescent="0.25">
      <c r="A10" s="2">
        <v>4</v>
      </c>
      <c r="B10" s="8" t="str">
        <f>Khulna!B37</f>
        <v>247532011-Bamia R&amp;H-Baskhali-Malikhali-Boga Bazar-Narayanpur Road</v>
      </c>
      <c r="C10" s="7">
        <f>Khulna!C37</f>
        <v>0</v>
      </c>
      <c r="D10" s="9">
        <f>Khulna!D37</f>
        <v>0</v>
      </c>
      <c r="E10" s="9">
        <f>Khulna!E37</f>
        <v>0</v>
      </c>
      <c r="F10" s="27">
        <f>Khulna!F37</f>
        <v>0</v>
      </c>
      <c r="G10" s="9">
        <f>Khulna!G37</f>
        <v>0</v>
      </c>
      <c r="H10" s="77">
        <f>Khulna!H37</f>
        <v>0</v>
      </c>
      <c r="I10" s="70">
        <f>Khulna!I37</f>
        <v>0</v>
      </c>
      <c r="J10" s="77">
        <f>Khulna!J37</f>
        <v>0</v>
      </c>
      <c r="K10" s="9">
        <f>Khulna!K37</f>
        <v>0</v>
      </c>
      <c r="L10" s="65">
        <f>Khulna!L37</f>
        <v>0</v>
      </c>
      <c r="M10" s="77">
        <f>Khulna!M37</f>
        <v>0</v>
      </c>
      <c r="N10" s="9">
        <f>Khulna!N37</f>
        <v>0</v>
      </c>
      <c r="O10" s="9">
        <f>Khulna!O37</f>
        <v>0</v>
      </c>
      <c r="P10" s="9">
        <f>Khulna!P37</f>
        <v>0</v>
      </c>
      <c r="Q10" s="65" t="e">
        <f>Khulna!Q37</f>
        <v>#DIV/0!</v>
      </c>
      <c r="R10" s="2">
        <f>Khulna!R37</f>
        <v>0</v>
      </c>
    </row>
    <row r="11" spans="1:22" s="3" customFormat="1" ht="25.5" customHeight="1" x14ac:dyDescent="0.25">
      <c r="A11" s="119" t="s">
        <v>7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</row>
    <row r="12" spans="1:22" ht="28.5" x14ac:dyDescent="0.25">
      <c r="A12" s="7">
        <v>5</v>
      </c>
      <c r="B12" s="8" t="str">
        <f>Khulna!B66</f>
        <v>247533001 - Improvement of Koyra UP- 4 No. Koyra Bazar Road (Ch: 2890 - 3770m)</v>
      </c>
      <c r="C12" s="7" t="str">
        <f>Khulna!C66</f>
        <v>KDRIDP/Khul/W-22/2017-18</v>
      </c>
      <c r="D12" s="9">
        <f>Khulna!D66</f>
        <v>0.88</v>
      </c>
      <c r="E12" s="9">
        <f>Khulna!E66</f>
        <v>0</v>
      </c>
      <c r="F12" s="27">
        <f>Khulna!F66</f>
        <v>0</v>
      </c>
      <c r="G12" s="9">
        <f>Khulna!G66</f>
        <v>55.83</v>
      </c>
      <c r="H12" s="77">
        <f>Khulna!H66</f>
        <v>42999</v>
      </c>
      <c r="I12" s="70" t="str">
        <f>Khulna!I66</f>
        <v>Md. Bodruddoja</v>
      </c>
      <c r="J12" s="77">
        <f>Khulna!J66</f>
        <v>43052</v>
      </c>
      <c r="K12" s="9">
        <f>Khulna!K66</f>
        <v>58.56</v>
      </c>
      <c r="L12" s="65">
        <f>Khulna!L66</f>
        <v>0.1</v>
      </c>
      <c r="M12" s="77">
        <f>Khulna!M66</f>
        <v>43423</v>
      </c>
      <c r="N12" s="9">
        <f>Khulna!N66</f>
        <v>0</v>
      </c>
      <c r="O12" s="9">
        <f>Khulna!O66</f>
        <v>0</v>
      </c>
      <c r="P12" s="9">
        <f>Khulna!P66</f>
        <v>0</v>
      </c>
      <c r="Q12" s="65">
        <f>Khulna!Q66</f>
        <v>0</v>
      </c>
      <c r="R12" s="2" t="str">
        <f>Khulna!R66</f>
        <v>Salvage Tk. 6,43,104.00</v>
      </c>
    </row>
    <row r="13" spans="1:22" ht="42.75" x14ac:dyDescent="0.25">
      <c r="A13" s="2">
        <v>6</v>
      </c>
      <c r="B13" s="8" t="str">
        <f>Khulna!B67</f>
        <v>247533005 - Improvement of Uttar Bedkashi UP - Barobari Bazar - Pukurpar Bazar Road (Ch: 1900- 3158m)</v>
      </c>
      <c r="C13" s="7" t="str">
        <f>Khulna!C67</f>
        <v>KDRIDP/Khul/W-21/2017-18</v>
      </c>
      <c r="D13" s="9">
        <f>Khulna!D67</f>
        <v>1.258</v>
      </c>
      <c r="E13" s="9">
        <f>Khulna!E67</f>
        <v>0</v>
      </c>
      <c r="F13" s="27">
        <f>Khulna!F67</f>
        <v>0</v>
      </c>
      <c r="G13" s="9">
        <f>Khulna!G67</f>
        <v>98.53</v>
      </c>
      <c r="H13" s="77">
        <f>Khulna!H67</f>
        <v>42999</v>
      </c>
      <c r="I13" s="70" t="str">
        <f>Khulna!I67</f>
        <v>Foysal Traders</v>
      </c>
      <c r="J13" s="77">
        <f>Khulna!J67</f>
        <v>43052</v>
      </c>
      <c r="K13" s="9">
        <f>Khulna!K67</f>
        <v>103.42</v>
      </c>
      <c r="L13" s="65">
        <f>Khulna!L67</f>
        <v>0.3</v>
      </c>
      <c r="M13" s="77">
        <f>Khulna!M67</f>
        <v>43423</v>
      </c>
      <c r="N13" s="9">
        <f>Khulna!N67</f>
        <v>0</v>
      </c>
      <c r="O13" s="9">
        <f>Khulna!O67</f>
        <v>26.018999999999998</v>
      </c>
      <c r="P13" s="9">
        <f>Khulna!P67</f>
        <v>-26.018999999999998</v>
      </c>
      <c r="Q13" s="65">
        <f>Khulna!Q67</f>
        <v>0.25158576677625216</v>
      </c>
      <c r="R13" s="2" t="str">
        <f>Khulna!R67</f>
        <v>Salvage Tk. 4,33,440.00</v>
      </c>
    </row>
    <row r="14" spans="1:22" ht="28.5" x14ac:dyDescent="0.25">
      <c r="A14" s="2">
        <v>7</v>
      </c>
      <c r="B14" s="8" t="str">
        <f>Khulna!B68</f>
        <v>247533006 - Improvement of Amadi UP - Amadi Bazar Road (Ch: 875 - 2140m)</v>
      </c>
      <c r="C14" s="7" t="str">
        <f>Khulna!C68</f>
        <v>KDRIDP/Khul/W-24/2017-18</v>
      </c>
      <c r="D14" s="9">
        <f>Khulna!D68</f>
        <v>1.2649999999999999</v>
      </c>
      <c r="E14" s="9">
        <f>Khulna!E68</f>
        <v>0</v>
      </c>
      <c r="F14" s="27">
        <f>Khulna!F68</f>
        <v>0</v>
      </c>
      <c r="G14" s="9">
        <f>Khulna!G68</f>
        <v>80.09</v>
      </c>
      <c r="H14" s="77">
        <f>Khulna!H68</f>
        <v>42999</v>
      </c>
      <c r="I14" s="70" t="str">
        <f>Khulna!I68</f>
        <v>S.M Salah uddin</v>
      </c>
      <c r="J14" s="77">
        <f>Khulna!J68</f>
        <v>43052</v>
      </c>
      <c r="K14" s="9">
        <f>Khulna!K68</f>
        <v>79.19</v>
      </c>
      <c r="L14" s="65">
        <f>Khulna!L68</f>
        <v>0.65</v>
      </c>
      <c r="M14" s="77">
        <f>Khulna!M68</f>
        <v>43423</v>
      </c>
      <c r="N14" s="9">
        <f>Khulna!N68</f>
        <v>0</v>
      </c>
      <c r="O14" s="9">
        <f>Khulna!O68</f>
        <v>47.83</v>
      </c>
      <c r="P14" s="9">
        <f>Khulna!P68</f>
        <v>-47.83</v>
      </c>
      <c r="Q14" s="65">
        <f>Khulna!Q68</f>
        <v>0.60399040282864003</v>
      </c>
      <c r="R14" s="2" t="str">
        <f>Khulna!R68</f>
        <v>Salvage Tk. 8,36,506.00</v>
      </c>
    </row>
    <row r="15" spans="1:22" x14ac:dyDescent="0.25">
      <c r="A15" s="2">
        <v>8</v>
      </c>
      <c r="B15" s="8" t="str">
        <f>Khulna!B69</f>
        <v>247533011-Bagali Up-Boga Bazar Rd.</v>
      </c>
      <c r="C15" s="7">
        <f>Khulna!C69</f>
        <v>0</v>
      </c>
      <c r="D15" s="9">
        <f>Khulna!D69</f>
        <v>0</v>
      </c>
      <c r="E15" s="9">
        <f>Khulna!E69</f>
        <v>0</v>
      </c>
      <c r="F15" s="27">
        <f>Khulna!F69</f>
        <v>0</v>
      </c>
      <c r="G15" s="9">
        <f>Khulna!G69</f>
        <v>0</v>
      </c>
      <c r="H15" s="77">
        <f>Khulna!H69</f>
        <v>0</v>
      </c>
      <c r="I15" s="70">
        <f>Khulna!I69</f>
        <v>0</v>
      </c>
      <c r="J15" s="77">
        <f>Khulna!J69</f>
        <v>0</v>
      </c>
      <c r="K15" s="9">
        <f>Khulna!K69</f>
        <v>0</v>
      </c>
      <c r="L15" s="65">
        <f>Khulna!L69</f>
        <v>0</v>
      </c>
      <c r="M15" s="77">
        <f>Khulna!M69</f>
        <v>0</v>
      </c>
      <c r="N15" s="9">
        <f>Khulna!N69</f>
        <v>0</v>
      </c>
      <c r="O15" s="9">
        <f>Khulna!O69</f>
        <v>0</v>
      </c>
      <c r="P15" s="9">
        <f>Khulna!P69</f>
        <v>0</v>
      </c>
      <c r="Q15" s="65" t="e">
        <f>Khulna!Q69</f>
        <v>#DIV/0!</v>
      </c>
      <c r="R15" s="2">
        <f>Khulna!R69</f>
        <v>0</v>
      </c>
    </row>
    <row r="16" spans="1:22" s="3" customFormat="1" ht="25.5" customHeight="1" x14ac:dyDescent="0.25">
      <c r="A16" s="119" t="s">
        <v>64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</row>
    <row r="17" spans="1:18" s="3" customFormat="1" ht="28.5" x14ac:dyDescent="0.25">
      <c r="A17" s="2">
        <v>7</v>
      </c>
      <c r="B17" s="4" t="str">
        <f>Khulna!B160</f>
        <v>247534002-R &amp; H Kalna-Dashalia Khya Ghat Road</v>
      </c>
      <c r="C17" s="7">
        <f>Khulna!C160</f>
        <v>0</v>
      </c>
      <c r="D17" s="9">
        <f>Khulna!D160</f>
        <v>0</v>
      </c>
      <c r="E17" s="9">
        <f>Khulna!E160</f>
        <v>0</v>
      </c>
      <c r="F17" s="27">
        <f>Khulna!F160</f>
        <v>0</v>
      </c>
      <c r="G17" s="9">
        <f>Khulna!G160</f>
        <v>0</v>
      </c>
      <c r="H17" s="77">
        <f>Khulna!H160</f>
        <v>0</v>
      </c>
      <c r="I17" s="70">
        <f>Khulna!I160</f>
        <v>0</v>
      </c>
      <c r="J17" s="77">
        <f>Khulna!J160</f>
        <v>0</v>
      </c>
      <c r="K17" s="9">
        <f>Khulna!K160</f>
        <v>0</v>
      </c>
      <c r="L17" s="65">
        <f>Khulna!L160</f>
        <v>0</v>
      </c>
      <c r="M17" s="77">
        <f>Khulna!M160</f>
        <v>0</v>
      </c>
      <c r="N17" s="9">
        <f>Khulna!N160</f>
        <v>0</v>
      </c>
      <c r="O17" s="9">
        <f>Khulna!O160</f>
        <v>0</v>
      </c>
      <c r="P17" s="9">
        <f>Khulna!P160</f>
        <v>0</v>
      </c>
      <c r="Q17" s="65" t="e">
        <f>Khulna!Q160</f>
        <v>#DIV/0!</v>
      </c>
      <c r="R17" s="2">
        <f>Khulna!R160</f>
        <v>0</v>
      </c>
    </row>
    <row r="18" spans="1:18" s="3" customFormat="1" ht="71.25" x14ac:dyDescent="0.25">
      <c r="A18" s="2">
        <v>8</v>
      </c>
      <c r="B18" s="4" t="str">
        <f>Khulna!B161</f>
        <v>247534003 - Improvement R&amp;H - Deara - Rongbag UZR Road (Ch: 00 - 2270m) [Koira] [Salvage Cost of this package is Tk 3624706.00 (fixed) which will be paid by contractor]</v>
      </c>
      <c r="C18" s="7" t="str">
        <f>Khulna!C161</f>
        <v>KDRIDP/Khul/W-37/2017-18</v>
      </c>
      <c r="D18" s="9">
        <f>Khulna!D161</f>
        <v>2.27</v>
      </c>
      <c r="E18" s="9">
        <f>Khulna!E161</f>
        <v>0</v>
      </c>
      <c r="F18" s="27">
        <f>Khulna!F161</f>
        <v>0</v>
      </c>
      <c r="G18" s="9">
        <f>Khulna!G161</f>
        <v>163.10900000000001</v>
      </c>
      <c r="H18" s="77">
        <f>Khulna!H161</f>
        <v>43256</v>
      </c>
      <c r="I18" s="70">
        <f>Khulna!I161</f>
        <v>0</v>
      </c>
      <c r="J18" s="77">
        <f>Khulna!J161</f>
        <v>0</v>
      </c>
      <c r="K18" s="9">
        <f>Khulna!K161</f>
        <v>0</v>
      </c>
      <c r="L18" s="65">
        <f>Khulna!L161</f>
        <v>0</v>
      </c>
      <c r="M18" s="77">
        <f>Khulna!M161</f>
        <v>0</v>
      </c>
      <c r="N18" s="9">
        <f>Khulna!N161</f>
        <v>0</v>
      </c>
      <c r="O18" s="9">
        <f>Khulna!O161</f>
        <v>0</v>
      </c>
      <c r="P18" s="9">
        <f>Khulna!P161</f>
        <v>0</v>
      </c>
      <c r="Q18" s="65" t="e">
        <f>Khulna!Q161</f>
        <v>#DIV/0!</v>
      </c>
      <c r="R18" s="2" t="str">
        <f>Khulna!R161</f>
        <v>Salvage Tk. 36,24,706.00</v>
      </c>
    </row>
    <row r="19" spans="1:18" s="3" customFormat="1" ht="28.5" x14ac:dyDescent="0.25">
      <c r="A19" s="2">
        <v>9</v>
      </c>
      <c r="B19" s="4" t="str">
        <f>Khulna!B162</f>
        <v>247534012-Ghorilal FRB-Golkhali Pry. School road</v>
      </c>
      <c r="C19" s="7">
        <f>Khulna!C162</f>
        <v>0</v>
      </c>
      <c r="D19" s="9">
        <f>Khulna!D162</f>
        <v>0</v>
      </c>
      <c r="E19" s="9">
        <f>Khulna!E162</f>
        <v>0</v>
      </c>
      <c r="F19" s="27">
        <f>Khulna!F162</f>
        <v>0</v>
      </c>
      <c r="G19" s="9">
        <f>Khulna!G162</f>
        <v>0</v>
      </c>
      <c r="H19" s="77">
        <f>Khulna!H162</f>
        <v>0</v>
      </c>
      <c r="I19" s="70">
        <f>Khulna!I162</f>
        <v>0</v>
      </c>
      <c r="J19" s="77">
        <f>Khulna!J162</f>
        <v>0</v>
      </c>
      <c r="K19" s="9">
        <f>Khulna!K162</f>
        <v>0</v>
      </c>
      <c r="L19" s="65">
        <f>Khulna!L162</f>
        <v>0</v>
      </c>
      <c r="M19" s="77">
        <f>Khulna!M162</f>
        <v>0</v>
      </c>
      <c r="N19" s="9">
        <f>Khulna!N162</f>
        <v>0</v>
      </c>
      <c r="O19" s="9">
        <f>Khulna!O162</f>
        <v>0</v>
      </c>
      <c r="P19" s="9">
        <f>Khulna!P162</f>
        <v>0</v>
      </c>
      <c r="Q19" s="65" t="e">
        <f>Khulna!Q162</f>
        <v>#DIV/0!</v>
      </c>
      <c r="R19" s="2">
        <f>Khulna!R162</f>
        <v>0</v>
      </c>
    </row>
    <row r="20" spans="1:18" s="3" customFormat="1" ht="42.75" x14ac:dyDescent="0.25">
      <c r="A20" s="2">
        <v>10</v>
      </c>
      <c r="B20" s="4" t="str">
        <f>Khulna!B163</f>
        <v xml:space="preserve">247534023 - Improvement of Harihorpur Parimary School - Binapani CARE Road (Ch: 00 - 975m) [Koira] </v>
      </c>
      <c r="C20" s="7" t="str">
        <f>Khulna!C163</f>
        <v>KDRIDP/Khul/W-25/2017-18</v>
      </c>
      <c r="D20" s="9">
        <f>Khulna!D163</f>
        <v>0.97499999999999998</v>
      </c>
      <c r="E20" s="9">
        <f>Khulna!E163</f>
        <v>0</v>
      </c>
      <c r="F20" s="27">
        <f>Khulna!F163</f>
        <v>0</v>
      </c>
      <c r="G20" s="9">
        <f>Khulna!G163</f>
        <v>66.81</v>
      </c>
      <c r="H20" s="77">
        <f>Khulna!H163</f>
        <v>42999</v>
      </c>
      <c r="I20" s="70" t="str">
        <f>Khulna!I163</f>
        <v>M/S Sufia Enterprise</v>
      </c>
      <c r="J20" s="77">
        <f>Khulna!J163</f>
        <v>43052</v>
      </c>
      <c r="K20" s="9">
        <f>Khulna!K163</f>
        <v>60.13</v>
      </c>
      <c r="L20" s="65">
        <f>Khulna!L163</f>
        <v>0</v>
      </c>
      <c r="M20" s="77">
        <f>Khulna!M163</f>
        <v>43423</v>
      </c>
      <c r="N20" s="9">
        <f>Khulna!N163</f>
        <v>0</v>
      </c>
      <c r="O20" s="9">
        <f>Khulna!O163</f>
        <v>0</v>
      </c>
      <c r="P20" s="9">
        <f>Khulna!P163</f>
        <v>0</v>
      </c>
      <c r="Q20" s="65">
        <f>Khulna!Q163</f>
        <v>0</v>
      </c>
      <c r="R20" s="2" t="str">
        <f>Khulna!R163</f>
        <v>Salvage Tk. 5,86,565.00</v>
      </c>
    </row>
    <row r="21" spans="1:18" s="3" customFormat="1" ht="28.5" x14ac:dyDescent="0.25">
      <c r="A21" s="2">
        <v>11</v>
      </c>
      <c r="B21" s="4" t="str">
        <f>Khulna!B164</f>
        <v>247534024-Holdibunia UZR .-Charamukha Road</v>
      </c>
      <c r="C21" s="7">
        <f>Khulna!C164</f>
        <v>0</v>
      </c>
      <c r="D21" s="9">
        <f>Khulna!D164</f>
        <v>0</v>
      </c>
      <c r="E21" s="9">
        <f>Khulna!E164</f>
        <v>0</v>
      </c>
      <c r="F21" s="27">
        <f>Khulna!F164</f>
        <v>0</v>
      </c>
      <c r="G21" s="9">
        <f>Khulna!G164</f>
        <v>0</v>
      </c>
      <c r="H21" s="77">
        <f>Khulna!H164</f>
        <v>0</v>
      </c>
      <c r="I21" s="70">
        <f>Khulna!I164</f>
        <v>0</v>
      </c>
      <c r="J21" s="77">
        <f>Khulna!J164</f>
        <v>0</v>
      </c>
      <c r="K21" s="9">
        <f>Khulna!K164</f>
        <v>0</v>
      </c>
      <c r="L21" s="65">
        <f>Khulna!L164</f>
        <v>0</v>
      </c>
      <c r="M21" s="77">
        <f>Khulna!M164</f>
        <v>0</v>
      </c>
      <c r="N21" s="9">
        <f>Khulna!N164</f>
        <v>0</v>
      </c>
      <c r="O21" s="9">
        <f>Khulna!O164</f>
        <v>0</v>
      </c>
      <c r="P21" s="9">
        <f>Khulna!P164</f>
        <v>0</v>
      </c>
      <c r="Q21" s="65" t="e">
        <f>Khulna!Q164</f>
        <v>#DIV/0!</v>
      </c>
      <c r="R21" s="2">
        <f>Khulna!R164</f>
        <v>0</v>
      </c>
    </row>
    <row r="22" spans="1:18" s="3" customFormat="1" ht="28.5" x14ac:dyDescent="0.25">
      <c r="A22" s="2">
        <v>12</v>
      </c>
      <c r="B22" s="4" t="str">
        <f>Khulna!B165</f>
        <v>247534028-Hatiardanga Surikhali-Chowmohona Bazar(Koyra Portion)</v>
      </c>
      <c r="C22" s="7">
        <f>Khulna!C165</f>
        <v>0</v>
      </c>
      <c r="D22" s="9">
        <f>Khulna!D165</f>
        <v>0</v>
      </c>
      <c r="E22" s="9">
        <f>Khulna!E165</f>
        <v>0</v>
      </c>
      <c r="F22" s="27">
        <f>Khulna!F165</f>
        <v>0</v>
      </c>
      <c r="G22" s="9">
        <f>Khulna!G165</f>
        <v>0</v>
      </c>
      <c r="H22" s="77">
        <f>Khulna!H165</f>
        <v>0</v>
      </c>
      <c r="I22" s="70">
        <f>Khulna!I165</f>
        <v>0</v>
      </c>
      <c r="J22" s="77">
        <f>Khulna!J165</f>
        <v>0</v>
      </c>
      <c r="K22" s="9">
        <f>Khulna!K165</f>
        <v>0</v>
      </c>
      <c r="L22" s="65">
        <f>Khulna!L165</f>
        <v>0</v>
      </c>
      <c r="M22" s="77">
        <f>Khulna!M165</f>
        <v>0</v>
      </c>
      <c r="N22" s="9">
        <f>Khulna!N165</f>
        <v>0</v>
      </c>
      <c r="O22" s="9">
        <f>Khulna!O165</f>
        <v>0</v>
      </c>
      <c r="P22" s="9">
        <f>Khulna!P165</f>
        <v>0</v>
      </c>
      <c r="Q22" s="65" t="e">
        <f>Khulna!Q165</f>
        <v>#DIV/0!</v>
      </c>
      <c r="R22" s="2">
        <f>Khulna!R165</f>
        <v>0</v>
      </c>
    </row>
    <row r="23" spans="1:18" s="3" customFormat="1" ht="14.25" x14ac:dyDescent="0.25">
      <c r="A23" s="2">
        <v>13</v>
      </c>
      <c r="B23" s="4" t="str">
        <f>Khulna!B166</f>
        <v>247534029-R&amp;H Road-Mosjidkur</v>
      </c>
      <c r="C23" s="7">
        <f>Khulna!C166</f>
        <v>0</v>
      </c>
      <c r="D23" s="9">
        <f>Khulna!D166</f>
        <v>0</v>
      </c>
      <c r="E23" s="9">
        <f>Khulna!E166</f>
        <v>0</v>
      </c>
      <c r="F23" s="27">
        <f>Khulna!F166</f>
        <v>0</v>
      </c>
      <c r="G23" s="9">
        <f>Khulna!G166</f>
        <v>0</v>
      </c>
      <c r="H23" s="77">
        <f>Khulna!H166</f>
        <v>0</v>
      </c>
      <c r="I23" s="70">
        <f>Khulna!I166</f>
        <v>0</v>
      </c>
      <c r="J23" s="77">
        <f>Khulna!J166</f>
        <v>0</v>
      </c>
      <c r="K23" s="9">
        <f>Khulna!K166</f>
        <v>0</v>
      </c>
      <c r="L23" s="65">
        <f>Khulna!L166</f>
        <v>0</v>
      </c>
      <c r="M23" s="77">
        <f>Khulna!M166</f>
        <v>0</v>
      </c>
      <c r="N23" s="9">
        <f>Khulna!N166</f>
        <v>0</v>
      </c>
      <c r="O23" s="9">
        <f>Khulna!O166</f>
        <v>0</v>
      </c>
      <c r="P23" s="9">
        <f>Khulna!P166</f>
        <v>0</v>
      </c>
      <c r="Q23" s="65" t="e">
        <f>Khulna!Q166</f>
        <v>#DIV/0!</v>
      </c>
      <c r="R23" s="2">
        <f>Khulna!R166</f>
        <v>0</v>
      </c>
    </row>
    <row r="24" spans="1:18" s="3" customFormat="1" ht="28.5" x14ac:dyDescent="0.25">
      <c r="A24" s="2">
        <v>14</v>
      </c>
      <c r="B24" s="4" t="str">
        <f>Khulna!B167</f>
        <v>247534036-Dewliar Hat-Kashirabad BC Road via Uttar Chack Madrasha</v>
      </c>
      <c r="C24" s="7">
        <f>Khulna!C167</f>
        <v>0</v>
      </c>
      <c r="D24" s="9">
        <f>Khulna!D167</f>
        <v>0</v>
      </c>
      <c r="E24" s="9">
        <f>Khulna!E167</f>
        <v>0</v>
      </c>
      <c r="F24" s="27">
        <f>Khulna!F167</f>
        <v>0</v>
      </c>
      <c r="G24" s="9">
        <f>Khulna!G167</f>
        <v>0</v>
      </c>
      <c r="H24" s="77">
        <f>Khulna!H167</f>
        <v>0</v>
      </c>
      <c r="I24" s="70">
        <f>Khulna!I167</f>
        <v>0</v>
      </c>
      <c r="J24" s="77">
        <f>Khulna!J167</f>
        <v>0</v>
      </c>
      <c r="K24" s="9">
        <f>Khulna!K167</f>
        <v>0</v>
      </c>
      <c r="L24" s="65">
        <f>Khulna!L167</f>
        <v>0</v>
      </c>
      <c r="M24" s="77">
        <f>Khulna!M167</f>
        <v>0</v>
      </c>
      <c r="N24" s="9">
        <f>Khulna!N167</f>
        <v>0</v>
      </c>
      <c r="O24" s="9">
        <f>Khulna!O167</f>
        <v>0</v>
      </c>
      <c r="P24" s="9">
        <f>Khulna!P167</f>
        <v>0</v>
      </c>
      <c r="Q24" s="65" t="e">
        <f>Khulna!Q167</f>
        <v>#DIV/0!</v>
      </c>
      <c r="R24" s="2">
        <f>Khulna!R167</f>
        <v>0</v>
      </c>
    </row>
    <row r="25" spans="1:18" s="3" customFormat="1" ht="28.5" x14ac:dyDescent="0.25">
      <c r="A25" s="2">
        <v>15</v>
      </c>
      <c r="B25" s="4" t="str">
        <f>Khulna!B168</f>
        <v xml:space="preserve">247534080- Improvement of khirul BC  road-Basepara BC road.(CH: 680-1563m) </v>
      </c>
      <c r="C25" s="7" t="str">
        <f>Khulna!C168</f>
        <v>KDRIDP/Khul/W-39/2017-18</v>
      </c>
      <c r="D25" s="9">
        <f>Khulna!D168</f>
        <v>0.88300000000000001</v>
      </c>
      <c r="E25" s="9">
        <f>Khulna!E168</f>
        <v>0</v>
      </c>
      <c r="F25" s="27">
        <f>Khulna!F168</f>
        <v>0</v>
      </c>
      <c r="G25" s="9">
        <f>Khulna!G168</f>
        <v>54.42</v>
      </c>
      <c r="H25" s="77">
        <f>Khulna!H168</f>
        <v>43256</v>
      </c>
      <c r="I25" s="70">
        <f>Khulna!I168</f>
        <v>0</v>
      </c>
      <c r="J25" s="77">
        <f>Khulna!J168</f>
        <v>0</v>
      </c>
      <c r="K25" s="9">
        <f>Khulna!K168</f>
        <v>0</v>
      </c>
      <c r="L25" s="65">
        <f>Khulna!L168</f>
        <v>0</v>
      </c>
      <c r="M25" s="77">
        <f>Khulna!M168</f>
        <v>0</v>
      </c>
      <c r="N25" s="9">
        <f>Khulna!N168</f>
        <v>0</v>
      </c>
      <c r="O25" s="9">
        <f>Khulna!O168</f>
        <v>0</v>
      </c>
      <c r="P25" s="9">
        <f>Khulna!P168</f>
        <v>0</v>
      </c>
      <c r="Q25" s="65" t="e">
        <f>Khulna!Q168</f>
        <v>#DIV/0!</v>
      </c>
      <c r="R25" s="2">
        <f>Khulna!R168</f>
        <v>0</v>
      </c>
    </row>
    <row r="26" spans="1:18" s="3" customFormat="1" ht="28.5" x14ac:dyDescent="0.25">
      <c r="A26" s="2">
        <v>16</v>
      </c>
      <c r="B26" s="4" t="str">
        <f>Khulna!B169</f>
        <v>247534058-Chandipur R&amp;H Khirul Lunch Ghat</v>
      </c>
      <c r="C26" s="7">
        <f>Khulna!C169</f>
        <v>0</v>
      </c>
      <c r="D26" s="9">
        <f>Khulna!D169</f>
        <v>0</v>
      </c>
      <c r="E26" s="9">
        <f>Khulna!E169</f>
        <v>0</v>
      </c>
      <c r="F26" s="27">
        <f>Khulna!F169</f>
        <v>0</v>
      </c>
      <c r="G26" s="9">
        <f>Khulna!G169</f>
        <v>0</v>
      </c>
      <c r="H26" s="77">
        <f>Khulna!H169</f>
        <v>0</v>
      </c>
      <c r="I26" s="70">
        <f>Khulna!I169</f>
        <v>0</v>
      </c>
      <c r="J26" s="77">
        <f>Khulna!J169</f>
        <v>0</v>
      </c>
      <c r="K26" s="9">
        <f>Khulna!K169</f>
        <v>0</v>
      </c>
      <c r="L26" s="65">
        <f>Khulna!L169</f>
        <v>0</v>
      </c>
      <c r="M26" s="77">
        <f>Khulna!M169</f>
        <v>0</v>
      </c>
      <c r="N26" s="9">
        <f>Khulna!N169</f>
        <v>0</v>
      </c>
      <c r="O26" s="9">
        <f>Khulna!O169</f>
        <v>0</v>
      </c>
      <c r="P26" s="9">
        <f>Khulna!P169</f>
        <v>0</v>
      </c>
      <c r="Q26" s="65" t="e">
        <f>Khulna!Q169</f>
        <v>#DIV/0!</v>
      </c>
      <c r="R26" s="2">
        <f>Khulna!R169</f>
        <v>0</v>
      </c>
    </row>
    <row r="27" spans="1:18" s="3" customFormat="1" ht="85.5" x14ac:dyDescent="0.25">
      <c r="A27" s="2">
        <v>17</v>
      </c>
      <c r="B27" s="4" t="str">
        <f>Khulna!B170</f>
        <v>247534057- Improvement R&amp;H Hatiardanga Culvert Surikhali Bazar via Patnikhali Road (Ch: 2060-2522m, 2522-3500m &amp; 4450-5300m) [Koira] [Salvage Cost of this package is Tk 683306.00 (fixed) which will be paid by contractor]</v>
      </c>
      <c r="C27" s="7" t="str">
        <f>Khulna!C170</f>
        <v>KDRIDP/Khul/W-38/2017-18</v>
      </c>
      <c r="D27" s="9">
        <f>Khulna!D170</f>
        <v>2.29</v>
      </c>
      <c r="E27" s="9">
        <f>Khulna!E170</f>
        <v>0</v>
      </c>
      <c r="F27" s="27">
        <f>Khulna!F170</f>
        <v>0</v>
      </c>
      <c r="G27" s="9">
        <f>Khulna!G170</f>
        <v>132.33000000000001</v>
      </c>
      <c r="H27" s="77">
        <f>Khulna!H170</f>
        <v>43157</v>
      </c>
      <c r="I27" s="70" t="str">
        <f>Khulna!I170</f>
        <v>Foysal Traders</v>
      </c>
      <c r="J27" s="77">
        <f>Khulna!J170</f>
        <v>43198</v>
      </c>
      <c r="K27" s="9">
        <f>Khulna!K170</f>
        <v>141.59</v>
      </c>
      <c r="L27" s="65">
        <f>Khulna!L170</f>
        <v>0.3</v>
      </c>
      <c r="M27" s="77">
        <f>Khulna!M170</f>
        <v>43569</v>
      </c>
      <c r="N27" s="9">
        <f>Khulna!N170</f>
        <v>0</v>
      </c>
      <c r="O27" s="9">
        <f>Khulna!O170</f>
        <v>38</v>
      </c>
      <c r="P27" s="9">
        <f>Khulna!P170</f>
        <v>-38</v>
      </c>
      <c r="Q27" s="65">
        <f>Khulna!Q170</f>
        <v>0.26838053534854156</v>
      </c>
      <c r="R27" s="2" t="str">
        <f>Khulna!R170</f>
        <v>Salvage Tk. 6,83,306.00</v>
      </c>
    </row>
    <row r="28" spans="1:18" s="3" customFormat="1" ht="28.5" x14ac:dyDescent="0.25">
      <c r="A28" s="2">
        <v>18</v>
      </c>
      <c r="B28" s="4" t="str">
        <f>Khulna!B171</f>
        <v>255575218- Beltala Pucca road-Hanif Biswas house road.</v>
      </c>
      <c r="C28" s="7">
        <f>Khulna!C171</f>
        <v>0</v>
      </c>
      <c r="D28" s="9">
        <f>Khulna!D171</f>
        <v>0</v>
      </c>
      <c r="E28" s="9">
        <f>Khulna!E171</f>
        <v>0</v>
      </c>
      <c r="F28" s="27">
        <f>Khulna!F171</f>
        <v>0</v>
      </c>
      <c r="G28" s="9">
        <f>Khulna!G171</f>
        <v>0</v>
      </c>
      <c r="H28" s="77">
        <f>Khulna!H171</f>
        <v>0</v>
      </c>
      <c r="I28" s="70">
        <f>Khulna!I171</f>
        <v>0</v>
      </c>
      <c r="J28" s="77">
        <f>Khulna!J171</f>
        <v>0</v>
      </c>
      <c r="K28" s="9">
        <f>Khulna!K171</f>
        <v>0</v>
      </c>
      <c r="L28" s="65">
        <f>Khulna!L171</f>
        <v>0</v>
      </c>
      <c r="M28" s="77">
        <f>Khulna!M171</f>
        <v>0</v>
      </c>
      <c r="N28" s="9">
        <f>Khulna!N171</f>
        <v>0</v>
      </c>
      <c r="O28" s="9">
        <f>Khulna!O171</f>
        <v>0</v>
      </c>
      <c r="P28" s="9">
        <f>Khulna!P171</f>
        <v>0</v>
      </c>
      <c r="Q28" s="65" t="e">
        <f>Khulna!Q171</f>
        <v>#DIV/0!</v>
      </c>
      <c r="R28" s="2">
        <f>Khulna!R171</f>
        <v>0</v>
      </c>
    </row>
    <row r="29" spans="1:18" s="3" customFormat="1" ht="28.5" x14ac:dyDescent="0.25">
      <c r="A29" s="2">
        <v>19</v>
      </c>
      <c r="B29" s="4" t="str">
        <f>Khulna!B172</f>
        <v>255575217-Ramchandrapur Mosur Biswas house to cannel road.</v>
      </c>
      <c r="C29" s="7">
        <f>Khulna!C172</f>
        <v>0</v>
      </c>
      <c r="D29" s="9">
        <f>Khulna!D172</f>
        <v>0</v>
      </c>
      <c r="E29" s="9">
        <f>Khulna!E172</f>
        <v>0</v>
      </c>
      <c r="F29" s="27">
        <f>Khulna!F172</f>
        <v>0</v>
      </c>
      <c r="G29" s="9">
        <f>Khulna!G172</f>
        <v>0</v>
      </c>
      <c r="H29" s="77">
        <f>Khulna!H172</f>
        <v>0</v>
      </c>
      <c r="I29" s="70">
        <f>Khulna!I172</f>
        <v>0</v>
      </c>
      <c r="J29" s="77">
        <f>Khulna!J172</f>
        <v>0</v>
      </c>
      <c r="K29" s="9">
        <f>Khulna!K172</f>
        <v>0</v>
      </c>
      <c r="L29" s="65">
        <f>Khulna!L172</f>
        <v>0</v>
      </c>
      <c r="M29" s="77">
        <f>Khulna!M172</f>
        <v>0</v>
      </c>
      <c r="N29" s="9">
        <f>Khulna!N172</f>
        <v>0</v>
      </c>
      <c r="O29" s="9">
        <f>Khulna!O172</f>
        <v>0</v>
      </c>
      <c r="P29" s="9">
        <f>Khulna!P172</f>
        <v>0</v>
      </c>
      <c r="Q29" s="65" t="e">
        <f>Khulna!Q172</f>
        <v>#DIV/0!</v>
      </c>
      <c r="R29" s="2">
        <f>Khulna!R172</f>
        <v>0</v>
      </c>
    </row>
    <row r="30" spans="1:18" s="3" customFormat="1" ht="28.5" x14ac:dyDescent="0.25">
      <c r="A30" s="2">
        <v>20</v>
      </c>
      <c r="B30" s="4" t="str">
        <f>Khulna!B173</f>
        <v>247534005-Uttar Chowkuni-Purbo Chowkoni Regd. Pry. School.</v>
      </c>
      <c r="C30" s="7">
        <f>Khulna!C173</f>
        <v>0</v>
      </c>
      <c r="D30" s="9">
        <f>Khulna!D173</f>
        <v>0</v>
      </c>
      <c r="E30" s="9">
        <f>Khulna!E173</f>
        <v>0</v>
      </c>
      <c r="F30" s="27">
        <f>Khulna!F173</f>
        <v>0</v>
      </c>
      <c r="G30" s="9">
        <f>Khulna!G173</f>
        <v>0</v>
      </c>
      <c r="H30" s="77">
        <f>Khulna!H173</f>
        <v>0</v>
      </c>
      <c r="I30" s="70">
        <f>Khulna!I173</f>
        <v>0</v>
      </c>
      <c r="J30" s="77">
        <f>Khulna!J173</f>
        <v>0</v>
      </c>
      <c r="K30" s="9">
        <f>Khulna!K173</f>
        <v>0</v>
      </c>
      <c r="L30" s="65">
        <f>Khulna!L173</f>
        <v>0</v>
      </c>
      <c r="M30" s="77">
        <f>Khulna!M173</f>
        <v>0</v>
      </c>
      <c r="N30" s="9">
        <f>Khulna!N173</f>
        <v>0</v>
      </c>
      <c r="O30" s="9">
        <f>Khulna!O173</f>
        <v>0</v>
      </c>
      <c r="P30" s="9">
        <f>Khulna!P173</f>
        <v>0</v>
      </c>
      <c r="Q30" s="65" t="e">
        <f>Khulna!Q173</f>
        <v>#DIV/0!</v>
      </c>
      <c r="R30" s="2">
        <f>Khulna!R173</f>
        <v>0</v>
      </c>
    </row>
    <row r="31" spans="1:18" s="3" customFormat="1" ht="28.5" x14ac:dyDescent="0.25">
      <c r="A31" s="2">
        <v>21</v>
      </c>
      <c r="B31" s="4" t="str">
        <f>Khulna!B174</f>
        <v>247534070-Hatiardanga Culvert-Patnikhali Foot Bridge</v>
      </c>
      <c r="C31" s="7">
        <f>Khulna!C174</f>
        <v>0</v>
      </c>
      <c r="D31" s="9">
        <f>Khulna!D174</f>
        <v>0</v>
      </c>
      <c r="E31" s="9">
        <f>Khulna!E174</f>
        <v>0</v>
      </c>
      <c r="F31" s="27">
        <f>Khulna!F174</f>
        <v>0</v>
      </c>
      <c r="G31" s="9">
        <f>Khulna!G174</f>
        <v>0</v>
      </c>
      <c r="H31" s="77">
        <f>Khulna!H174</f>
        <v>0</v>
      </c>
      <c r="I31" s="70">
        <f>Khulna!I174</f>
        <v>0</v>
      </c>
      <c r="J31" s="77">
        <f>Khulna!J174</f>
        <v>0</v>
      </c>
      <c r="K31" s="9">
        <f>Khulna!K174</f>
        <v>0</v>
      </c>
      <c r="L31" s="65">
        <f>Khulna!L174</f>
        <v>0</v>
      </c>
      <c r="M31" s="77">
        <f>Khulna!M174</f>
        <v>0</v>
      </c>
      <c r="N31" s="9">
        <f>Khulna!N174</f>
        <v>0</v>
      </c>
      <c r="O31" s="9">
        <f>Khulna!O174</f>
        <v>0</v>
      </c>
      <c r="P31" s="9">
        <f>Khulna!P174</f>
        <v>0</v>
      </c>
      <c r="Q31" s="65" t="e">
        <f>Khulna!Q174</f>
        <v>#DIV/0!</v>
      </c>
      <c r="R31" s="2">
        <f>Khulna!R174</f>
        <v>0</v>
      </c>
    </row>
    <row r="32" spans="1:18" s="3" customFormat="1" ht="28.5" x14ac:dyDescent="0.25">
      <c r="A32" s="2">
        <v>22</v>
      </c>
      <c r="B32" s="4" t="str">
        <f>Khulna!B175</f>
        <v>247535048-Channirchok Girl's School- Kataltola khal road.</v>
      </c>
      <c r="C32" s="7">
        <f>Khulna!C175</f>
        <v>0</v>
      </c>
      <c r="D32" s="9">
        <f>Khulna!D175</f>
        <v>0</v>
      </c>
      <c r="E32" s="9">
        <f>Khulna!E175</f>
        <v>0</v>
      </c>
      <c r="F32" s="27">
        <f>Khulna!F175</f>
        <v>0</v>
      </c>
      <c r="G32" s="9">
        <f>Khulna!G175</f>
        <v>0</v>
      </c>
      <c r="H32" s="77">
        <f>Khulna!H175</f>
        <v>0</v>
      </c>
      <c r="I32" s="70">
        <f>Khulna!I175</f>
        <v>0</v>
      </c>
      <c r="J32" s="77">
        <f>Khulna!J175</f>
        <v>0</v>
      </c>
      <c r="K32" s="9">
        <f>Khulna!K175</f>
        <v>0</v>
      </c>
      <c r="L32" s="65">
        <f>Khulna!L175</f>
        <v>0</v>
      </c>
      <c r="M32" s="77">
        <f>Khulna!M175</f>
        <v>0</v>
      </c>
      <c r="N32" s="9">
        <f>Khulna!N175</f>
        <v>0</v>
      </c>
      <c r="O32" s="9">
        <f>Khulna!O175</f>
        <v>0</v>
      </c>
      <c r="P32" s="9">
        <f>Khulna!P175</f>
        <v>0</v>
      </c>
      <c r="Q32" s="65" t="e">
        <f>Khulna!Q175</f>
        <v>#DIV/0!</v>
      </c>
      <c r="R32" s="2">
        <f>Khulna!R175</f>
        <v>0</v>
      </c>
    </row>
    <row r="33" spans="1:18" s="3" customFormat="1" ht="28.5" x14ac:dyDescent="0.25">
      <c r="A33" s="2">
        <v>23</v>
      </c>
      <c r="B33" s="4" t="str">
        <f>Khulna!B176</f>
        <v>247534035-Hudabonia-Channichok (Culvert-Rashipara) road.</v>
      </c>
      <c r="C33" s="7">
        <f>Khulna!C176</f>
        <v>0</v>
      </c>
      <c r="D33" s="9">
        <f>Khulna!D176</f>
        <v>0</v>
      </c>
      <c r="E33" s="9">
        <f>Khulna!E176</f>
        <v>0</v>
      </c>
      <c r="F33" s="27">
        <f>Khulna!F176</f>
        <v>0</v>
      </c>
      <c r="G33" s="9">
        <f>Khulna!G176</f>
        <v>0</v>
      </c>
      <c r="H33" s="77">
        <f>Khulna!H176</f>
        <v>0</v>
      </c>
      <c r="I33" s="70">
        <f>Khulna!I176</f>
        <v>0</v>
      </c>
      <c r="J33" s="77">
        <f>Khulna!J176</f>
        <v>0</v>
      </c>
      <c r="K33" s="9">
        <f>Khulna!K176</f>
        <v>0</v>
      </c>
      <c r="L33" s="65">
        <f>Khulna!L176</f>
        <v>0</v>
      </c>
      <c r="M33" s="77">
        <f>Khulna!M176</f>
        <v>0</v>
      </c>
      <c r="N33" s="9">
        <f>Khulna!N176</f>
        <v>0</v>
      </c>
      <c r="O33" s="9">
        <f>Khulna!O176</f>
        <v>0</v>
      </c>
      <c r="P33" s="9">
        <f>Khulna!P176</f>
        <v>0</v>
      </c>
      <c r="Q33" s="65" t="e">
        <f>Khulna!Q176</f>
        <v>#DIV/0!</v>
      </c>
      <c r="R33" s="2">
        <f>Khulna!R176</f>
        <v>0</v>
      </c>
    </row>
    <row r="34" spans="1:18" s="3" customFormat="1" ht="28.5" x14ac:dyDescent="0.25">
      <c r="A34" s="2">
        <v>24</v>
      </c>
      <c r="B34" s="4" t="str">
        <f>Khulna!B177</f>
        <v>2475535017-Hudda -Banikhali road -Sonil Master H/o.</v>
      </c>
      <c r="C34" s="7">
        <f>Khulna!C177</f>
        <v>0</v>
      </c>
      <c r="D34" s="9">
        <f>Khulna!D177</f>
        <v>0</v>
      </c>
      <c r="E34" s="9">
        <f>Khulna!E177</f>
        <v>0</v>
      </c>
      <c r="F34" s="27">
        <f>Khulna!F177</f>
        <v>0</v>
      </c>
      <c r="G34" s="9">
        <f>Khulna!G177</f>
        <v>0</v>
      </c>
      <c r="H34" s="77">
        <f>Khulna!H177</f>
        <v>0</v>
      </c>
      <c r="I34" s="70">
        <f>Khulna!I177</f>
        <v>0</v>
      </c>
      <c r="J34" s="77">
        <f>Khulna!J177</f>
        <v>0</v>
      </c>
      <c r="K34" s="9">
        <f>Khulna!K177</f>
        <v>0</v>
      </c>
      <c r="L34" s="65">
        <f>Khulna!L177</f>
        <v>0</v>
      </c>
      <c r="M34" s="77">
        <f>Khulna!M177</f>
        <v>0</v>
      </c>
      <c r="N34" s="9">
        <f>Khulna!N177</f>
        <v>0</v>
      </c>
      <c r="O34" s="9">
        <f>Khulna!O177</f>
        <v>0</v>
      </c>
      <c r="P34" s="9">
        <f>Khulna!P177</f>
        <v>0</v>
      </c>
      <c r="Q34" s="65" t="e">
        <f>Khulna!Q177</f>
        <v>#DIV/0!</v>
      </c>
      <c r="R34" s="2">
        <f>Khulna!R177</f>
        <v>0</v>
      </c>
    </row>
    <row r="35" spans="1:18" s="3" customFormat="1" ht="28.5" x14ac:dyDescent="0.25">
      <c r="A35" s="2">
        <v>25</v>
      </c>
      <c r="B35" s="4" t="str">
        <f>Khulna!B178</f>
        <v>247535113-Kalna Amzad Molla H/O road -Hossain Hawlder H/O road.</v>
      </c>
      <c r="C35" s="7">
        <f>Khulna!C178</f>
        <v>0</v>
      </c>
      <c r="D35" s="9">
        <f>Khulna!D178</f>
        <v>0</v>
      </c>
      <c r="E35" s="9">
        <f>Khulna!E178</f>
        <v>0</v>
      </c>
      <c r="F35" s="27">
        <f>Khulna!F178</f>
        <v>0</v>
      </c>
      <c r="G35" s="9">
        <f>Khulna!G178</f>
        <v>0</v>
      </c>
      <c r="H35" s="77">
        <f>Khulna!H178</f>
        <v>0</v>
      </c>
      <c r="I35" s="70">
        <f>Khulna!I178</f>
        <v>0</v>
      </c>
      <c r="J35" s="77">
        <f>Khulna!J178</f>
        <v>0</v>
      </c>
      <c r="K35" s="9">
        <f>Khulna!K178</f>
        <v>0</v>
      </c>
      <c r="L35" s="65">
        <f>Khulna!L178</f>
        <v>0</v>
      </c>
      <c r="M35" s="77">
        <f>Khulna!M178</f>
        <v>0</v>
      </c>
      <c r="N35" s="9">
        <f>Khulna!N178</f>
        <v>0</v>
      </c>
      <c r="O35" s="9">
        <f>Khulna!O178</f>
        <v>0</v>
      </c>
      <c r="P35" s="9">
        <f>Khulna!P178</f>
        <v>0</v>
      </c>
      <c r="Q35" s="65" t="e">
        <f>Khulna!Q178</f>
        <v>#DIV/0!</v>
      </c>
      <c r="R35" s="2">
        <f>Khulna!R178</f>
        <v>0</v>
      </c>
    </row>
    <row r="36" spans="1:18" s="3" customFormat="1" ht="28.5" x14ac:dyDescent="0.25">
      <c r="A36" s="2">
        <v>26</v>
      </c>
      <c r="B36" s="4" t="str">
        <f>Khulna!B179</f>
        <v>247535079-2 No Koyra R&amp;H (Habibur Shope-Majherite BC via Nolpara road.</v>
      </c>
      <c r="C36" s="7">
        <f>Khulna!C179</f>
        <v>0</v>
      </c>
      <c r="D36" s="9">
        <f>Khulna!D179</f>
        <v>0</v>
      </c>
      <c r="E36" s="9">
        <f>Khulna!E179</f>
        <v>0</v>
      </c>
      <c r="F36" s="27">
        <f>Khulna!F179</f>
        <v>0</v>
      </c>
      <c r="G36" s="9">
        <f>Khulna!G179</f>
        <v>0</v>
      </c>
      <c r="H36" s="77">
        <f>Khulna!H179</f>
        <v>0</v>
      </c>
      <c r="I36" s="70">
        <f>Khulna!I179</f>
        <v>0</v>
      </c>
      <c r="J36" s="77">
        <f>Khulna!J179</f>
        <v>0</v>
      </c>
      <c r="K36" s="9">
        <f>Khulna!K179</f>
        <v>0</v>
      </c>
      <c r="L36" s="65">
        <f>Khulna!L179</f>
        <v>0</v>
      </c>
      <c r="M36" s="77">
        <f>Khulna!M179</f>
        <v>0</v>
      </c>
      <c r="N36" s="9">
        <f>Khulna!N179</f>
        <v>0</v>
      </c>
      <c r="O36" s="9">
        <f>Khulna!O179</f>
        <v>0</v>
      </c>
      <c r="P36" s="9">
        <f>Khulna!P179</f>
        <v>0</v>
      </c>
      <c r="Q36" s="65" t="e">
        <f>Khulna!Q179</f>
        <v>#DIV/0!</v>
      </c>
      <c r="R36" s="2">
        <f>Khulna!R179</f>
        <v>0</v>
      </c>
    </row>
    <row r="37" spans="1:18" s="3" customFormat="1" ht="14.25" x14ac:dyDescent="0.25">
      <c r="A37" s="2">
        <v>27</v>
      </c>
      <c r="B37" s="4" t="str">
        <f>Khulna!B180</f>
        <v>1 No. Koyra BC Road-H/O Anser Gazi</v>
      </c>
      <c r="C37" s="7">
        <f>Khulna!C180</f>
        <v>0</v>
      </c>
      <c r="D37" s="9">
        <f>Khulna!D180</f>
        <v>0</v>
      </c>
      <c r="E37" s="9">
        <f>Khulna!E180</f>
        <v>0</v>
      </c>
      <c r="F37" s="27">
        <f>Khulna!F180</f>
        <v>0</v>
      </c>
      <c r="G37" s="9">
        <f>Khulna!G180</f>
        <v>0</v>
      </c>
      <c r="H37" s="77">
        <f>Khulna!H180</f>
        <v>0</v>
      </c>
      <c r="I37" s="70">
        <f>Khulna!I180</f>
        <v>0</v>
      </c>
      <c r="J37" s="77">
        <f>Khulna!J180</f>
        <v>0</v>
      </c>
      <c r="K37" s="9">
        <f>Khulna!K180</f>
        <v>0</v>
      </c>
      <c r="L37" s="65">
        <f>Khulna!L180</f>
        <v>0</v>
      </c>
      <c r="M37" s="77">
        <f>Khulna!M180</f>
        <v>0</v>
      </c>
      <c r="N37" s="9">
        <f>Khulna!N180</f>
        <v>0</v>
      </c>
      <c r="O37" s="9">
        <f>Khulna!O180</f>
        <v>0</v>
      </c>
      <c r="P37" s="9">
        <f>Khulna!P180</f>
        <v>0</v>
      </c>
      <c r="Q37" s="65" t="e">
        <f>Khulna!Q180</f>
        <v>#DIV/0!</v>
      </c>
      <c r="R37" s="2">
        <f>Khulna!R180</f>
        <v>0</v>
      </c>
    </row>
    <row r="38" spans="1:18" s="3" customFormat="1" ht="25.5" customHeight="1" x14ac:dyDescent="0.25">
      <c r="A38" s="119" t="s">
        <v>167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</row>
    <row r="39" spans="1:18" s="3" customFormat="1" ht="28.5" x14ac:dyDescent="0.25">
      <c r="A39" s="2">
        <v>28</v>
      </c>
      <c r="B39" s="4" t="str">
        <f>Khulna!B284</f>
        <v>247532006- R&amp;H Graduate High School-Hayatkhali Bazar road.</v>
      </c>
      <c r="C39" s="7">
        <f>Khulna!C284</f>
        <v>0</v>
      </c>
      <c r="D39" s="9">
        <f>Khulna!D284</f>
        <v>0</v>
      </c>
      <c r="E39" s="9">
        <f>Khulna!E284</f>
        <v>0</v>
      </c>
      <c r="F39" s="27">
        <f>Khulna!F284</f>
        <v>0</v>
      </c>
      <c r="G39" s="9">
        <f>Khulna!G284</f>
        <v>0</v>
      </c>
      <c r="H39" s="77">
        <f>Khulna!H284</f>
        <v>0</v>
      </c>
      <c r="I39" s="70">
        <f>Khulna!I284</f>
        <v>0</v>
      </c>
      <c r="J39" s="77">
        <f>Khulna!J284</f>
        <v>0</v>
      </c>
      <c r="K39" s="9">
        <f>Khulna!K284</f>
        <v>0</v>
      </c>
      <c r="L39" s="65">
        <f>Khulna!L284</f>
        <v>0</v>
      </c>
      <c r="M39" s="77">
        <f>Khulna!M284</f>
        <v>0</v>
      </c>
      <c r="N39" s="9">
        <f>Khulna!N284</f>
        <v>0</v>
      </c>
      <c r="O39" s="9">
        <f>Khulna!O284</f>
        <v>0</v>
      </c>
      <c r="P39" s="9">
        <f>Khulna!P284</f>
        <v>0</v>
      </c>
      <c r="Q39" s="65" t="e">
        <f>Khulna!Q284</f>
        <v>#DIV/0!</v>
      </c>
      <c r="R39" s="2">
        <f>Khulna!R284</f>
        <v>0</v>
      </c>
    </row>
    <row r="40" spans="1:18" s="3" customFormat="1" ht="28.5" x14ac:dyDescent="0.25">
      <c r="A40" s="2">
        <v>29</v>
      </c>
      <c r="B40" s="4" t="str">
        <f>Khulna!B285</f>
        <v>247533009- Moheshawripur UP-Baniakhali Bazar via Noyani road.</v>
      </c>
      <c r="C40" s="7">
        <f>Khulna!C285</f>
        <v>0</v>
      </c>
      <c r="D40" s="9">
        <f>Khulna!D285</f>
        <v>0</v>
      </c>
      <c r="E40" s="9">
        <f>Khulna!E285</f>
        <v>0</v>
      </c>
      <c r="F40" s="27">
        <f>Khulna!F285</f>
        <v>0</v>
      </c>
      <c r="G40" s="9">
        <f>Khulna!G285</f>
        <v>0</v>
      </c>
      <c r="H40" s="77">
        <f>Khulna!H285</f>
        <v>0</v>
      </c>
      <c r="I40" s="70">
        <f>Khulna!I285</f>
        <v>0</v>
      </c>
      <c r="J40" s="77">
        <f>Khulna!J285</f>
        <v>0</v>
      </c>
      <c r="K40" s="9">
        <f>Khulna!K285</f>
        <v>0</v>
      </c>
      <c r="L40" s="65">
        <f>Khulna!L285</f>
        <v>0</v>
      </c>
      <c r="M40" s="77">
        <f>Khulna!M285</f>
        <v>0</v>
      </c>
      <c r="N40" s="9">
        <f>Khulna!N285</f>
        <v>0</v>
      </c>
      <c r="O40" s="9">
        <f>Khulna!O285</f>
        <v>0</v>
      </c>
      <c r="P40" s="9">
        <f>Khulna!P285</f>
        <v>0</v>
      </c>
      <c r="Q40" s="65" t="e">
        <f>Khulna!Q285</f>
        <v>#DIV/0!</v>
      </c>
      <c r="R40" s="2">
        <f>Khulna!R285</f>
        <v>0</v>
      </c>
    </row>
    <row r="41" spans="1:18" s="3" customFormat="1" ht="28.5" x14ac:dyDescent="0.25">
      <c r="A41" s="2">
        <v>30</v>
      </c>
      <c r="B41" s="4" t="str">
        <f>Khulna!B286</f>
        <v>247534055- R &amp; H Islampur-UZR Narayanpur Launch Ghat Road.</v>
      </c>
      <c r="C41" s="7">
        <f>Khulna!C286</f>
        <v>0</v>
      </c>
      <c r="D41" s="9">
        <f>Khulna!D286</f>
        <v>0</v>
      </c>
      <c r="E41" s="9">
        <f>Khulna!E286</f>
        <v>0</v>
      </c>
      <c r="F41" s="27">
        <f>Khulna!F286</f>
        <v>0</v>
      </c>
      <c r="G41" s="9">
        <f>Khulna!G286</f>
        <v>0</v>
      </c>
      <c r="H41" s="77">
        <f>Khulna!H286</f>
        <v>0</v>
      </c>
      <c r="I41" s="70">
        <f>Khulna!I286</f>
        <v>0</v>
      </c>
      <c r="J41" s="77">
        <f>Khulna!J286</f>
        <v>0</v>
      </c>
      <c r="K41" s="9">
        <f>Khulna!K286</f>
        <v>0</v>
      </c>
      <c r="L41" s="65">
        <f>Khulna!L286</f>
        <v>0</v>
      </c>
      <c r="M41" s="77">
        <f>Khulna!M286</f>
        <v>0</v>
      </c>
      <c r="N41" s="9">
        <f>Khulna!N286</f>
        <v>0</v>
      </c>
      <c r="O41" s="9">
        <f>Khulna!O286</f>
        <v>0</v>
      </c>
      <c r="P41" s="9">
        <f>Khulna!P286</f>
        <v>0</v>
      </c>
      <c r="Q41" s="65" t="e">
        <f>Khulna!Q286</f>
        <v>#DIV/0!</v>
      </c>
      <c r="R41" s="2">
        <f>Khulna!R286</f>
        <v>0</v>
      </c>
    </row>
    <row r="42" spans="1:18" s="3" customFormat="1" ht="25.5" customHeight="1" x14ac:dyDescent="0.25">
      <c r="A42" s="119" t="s">
        <v>196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</row>
    <row r="43" spans="1:18" s="3" customFormat="1" ht="42.75" x14ac:dyDescent="0.25">
      <c r="A43" s="2">
        <v>31</v>
      </c>
      <c r="B43" s="4" t="str">
        <f>Khulna!B303</f>
        <v>247534070 -Const. of RCC Bridge on Hatiar Danga Culvert to Patnikhali Foot Bridge iva majar chalk mondir</v>
      </c>
      <c r="C43" s="7">
        <f>Khulna!C303</f>
        <v>0</v>
      </c>
      <c r="D43" s="9">
        <f>Khulna!D303</f>
        <v>0</v>
      </c>
      <c r="E43" s="9">
        <f>Khulna!E303</f>
        <v>0</v>
      </c>
      <c r="F43" s="27">
        <f>Khulna!F303</f>
        <v>0</v>
      </c>
      <c r="G43" s="9">
        <f>Khulna!G303</f>
        <v>0</v>
      </c>
      <c r="H43" s="77">
        <f>Khulna!H303</f>
        <v>0</v>
      </c>
      <c r="I43" s="70">
        <f>Khulna!I303</f>
        <v>0</v>
      </c>
      <c r="J43" s="77">
        <f>Khulna!J303</f>
        <v>0</v>
      </c>
      <c r="K43" s="9">
        <f>Khulna!K303</f>
        <v>0</v>
      </c>
      <c r="L43" s="65">
        <f>Khulna!L303</f>
        <v>0</v>
      </c>
      <c r="M43" s="77">
        <f>Khulna!M303</f>
        <v>0</v>
      </c>
      <c r="N43" s="9">
        <f>Khulna!N303</f>
        <v>0</v>
      </c>
      <c r="O43" s="9">
        <f>Khulna!O303</f>
        <v>0</v>
      </c>
      <c r="P43" s="9">
        <f>Khulna!P303</f>
        <v>0</v>
      </c>
      <c r="Q43" s="65" t="e">
        <f>Khulna!Q303</f>
        <v>#DIV/0!</v>
      </c>
      <c r="R43" s="2">
        <f>Khulna!R303</f>
        <v>0</v>
      </c>
    </row>
    <row r="44" spans="1:18" s="3" customFormat="1" ht="25.5" customHeight="1" x14ac:dyDescent="0.25">
      <c r="A44" s="119" t="s">
        <v>206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</row>
    <row r="45" spans="1:18" s="3" customFormat="1" ht="14.25" x14ac:dyDescent="0.25">
      <c r="A45" s="2">
        <v>32</v>
      </c>
      <c r="B45" s="4" t="str">
        <f>Khulna!B333</f>
        <v>247533003-Koyra UP-Suti Bazar Rd.</v>
      </c>
      <c r="C45" s="7">
        <f>Khulna!C333</f>
        <v>0</v>
      </c>
      <c r="D45" s="9">
        <f>Khulna!D333</f>
        <v>0</v>
      </c>
      <c r="E45" s="9">
        <f>Khulna!E333</f>
        <v>0</v>
      </c>
      <c r="F45" s="27">
        <f>Khulna!F333</f>
        <v>0</v>
      </c>
      <c r="G45" s="9">
        <f>Khulna!G333</f>
        <v>0</v>
      </c>
      <c r="H45" s="77">
        <f>Khulna!H333</f>
        <v>0</v>
      </c>
      <c r="I45" s="70">
        <f>Khulna!I333</f>
        <v>0</v>
      </c>
      <c r="J45" s="77">
        <f>Khulna!J333</f>
        <v>0</v>
      </c>
      <c r="K45" s="9">
        <f>Khulna!K333</f>
        <v>0</v>
      </c>
      <c r="L45" s="65">
        <f>Khulna!L333</f>
        <v>0</v>
      </c>
      <c r="M45" s="77">
        <f>Khulna!M333</f>
        <v>0</v>
      </c>
      <c r="N45" s="9">
        <f>Khulna!N333</f>
        <v>0</v>
      </c>
      <c r="O45" s="9">
        <f>Khulna!O333</f>
        <v>0</v>
      </c>
      <c r="P45" s="9">
        <f>Khulna!P333</f>
        <v>0</v>
      </c>
      <c r="Q45" s="65" t="e">
        <f>Khulna!Q333</f>
        <v>#DIV/0!</v>
      </c>
      <c r="R45" s="2">
        <f>Khulna!R333</f>
        <v>0</v>
      </c>
    </row>
    <row r="46" spans="1:18" s="3" customFormat="1" ht="28.5" x14ac:dyDescent="0.25">
      <c r="A46" s="2">
        <v>33</v>
      </c>
      <c r="B46" s="4" t="str">
        <f>Khulna!B334</f>
        <v>247534057-R&amp;H Hatiardanga Culvert-Surikhali Bazar road via Patnikhali Rd.</v>
      </c>
      <c r="C46" s="7">
        <f>Khulna!C334</f>
        <v>0</v>
      </c>
      <c r="D46" s="9">
        <f>Khulna!D334</f>
        <v>0</v>
      </c>
      <c r="E46" s="9">
        <f>Khulna!E334</f>
        <v>0</v>
      </c>
      <c r="F46" s="27">
        <f>Khulna!F334</f>
        <v>0</v>
      </c>
      <c r="G46" s="9">
        <f>Khulna!G334</f>
        <v>0</v>
      </c>
      <c r="H46" s="77">
        <f>Khulna!H334</f>
        <v>0</v>
      </c>
      <c r="I46" s="70">
        <f>Khulna!I334</f>
        <v>0</v>
      </c>
      <c r="J46" s="77">
        <f>Khulna!J334</f>
        <v>0</v>
      </c>
      <c r="K46" s="9">
        <f>Khulna!K334</f>
        <v>0</v>
      </c>
      <c r="L46" s="65">
        <f>Khulna!L334</f>
        <v>0</v>
      </c>
      <c r="M46" s="77">
        <f>Khulna!M334</f>
        <v>0</v>
      </c>
      <c r="N46" s="9">
        <f>Khulna!N334</f>
        <v>0</v>
      </c>
      <c r="O46" s="9">
        <f>Khulna!O334</f>
        <v>0</v>
      </c>
      <c r="P46" s="9">
        <f>Khulna!P334</f>
        <v>0</v>
      </c>
      <c r="Q46" s="65" t="e">
        <f>Khulna!Q334</f>
        <v>#DIV/0!</v>
      </c>
      <c r="R46" s="2">
        <f>Khulna!R334</f>
        <v>0</v>
      </c>
    </row>
    <row r="47" spans="1:18" s="3" customFormat="1" ht="25.5" customHeight="1" x14ac:dyDescent="0.25">
      <c r="A47" s="119" t="s">
        <v>242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</row>
    <row r="48" spans="1:18" s="3" customFormat="1" thickBot="1" x14ac:dyDescent="0.3">
      <c r="A48" s="2">
        <v>34</v>
      </c>
      <c r="B48" s="4" t="str">
        <f>Khulna!B387</f>
        <v>Tree Plantation</v>
      </c>
      <c r="C48" s="7">
        <f>Khulna!C387</f>
        <v>0</v>
      </c>
      <c r="D48" s="9">
        <f>Khulna!D387</f>
        <v>0</v>
      </c>
      <c r="E48" s="9">
        <f>Khulna!E387</f>
        <v>0</v>
      </c>
      <c r="F48" s="27">
        <f>Khulna!F387</f>
        <v>0</v>
      </c>
      <c r="G48" s="9">
        <f>Khulna!G387</f>
        <v>0</v>
      </c>
      <c r="H48" s="77">
        <f>Khulna!H387</f>
        <v>0</v>
      </c>
      <c r="I48" s="70">
        <f>Khulna!I387</f>
        <v>0</v>
      </c>
      <c r="J48" s="77">
        <f>Khulna!J387</f>
        <v>0</v>
      </c>
      <c r="K48" s="9">
        <f>Khulna!K387</f>
        <v>0</v>
      </c>
      <c r="L48" s="65">
        <f>Khulna!L387</f>
        <v>0</v>
      </c>
      <c r="M48" s="77">
        <f>Khulna!M387</f>
        <v>0</v>
      </c>
      <c r="N48" s="9">
        <f>Khulna!N387</f>
        <v>0</v>
      </c>
      <c r="O48" s="9">
        <f>Khulna!O387</f>
        <v>0</v>
      </c>
      <c r="P48" s="9">
        <f>Khulna!P387</f>
        <v>0</v>
      </c>
      <c r="Q48" s="65" t="e">
        <f>Khulna!Q387</f>
        <v>#DIV/0!</v>
      </c>
      <c r="R48" s="2">
        <f>Khulna!R387</f>
        <v>0</v>
      </c>
    </row>
    <row r="49" spans="1:18" s="42" customFormat="1" ht="15.75" thickBot="1" x14ac:dyDescent="0.3">
      <c r="A49" s="108" t="s">
        <v>32</v>
      </c>
      <c r="B49" s="109"/>
      <c r="C49" s="59"/>
      <c r="D49" s="39">
        <f>SUM(D7:D48)</f>
        <v>10.920999999999999</v>
      </c>
      <c r="E49" s="39">
        <f t="shared" ref="E49" si="0">SUM(E7:E48)</f>
        <v>0</v>
      </c>
      <c r="F49" s="40">
        <f t="shared" ref="F49" si="1">SUM(F7:F48)</f>
        <v>0</v>
      </c>
      <c r="G49" s="39">
        <f t="shared" ref="G49" si="2">SUM(G7:G48)</f>
        <v>736.75900000000001</v>
      </c>
      <c r="H49" s="39"/>
      <c r="I49" s="39"/>
      <c r="J49" s="39"/>
      <c r="K49" s="39">
        <f t="shared" ref="K49" si="3">SUM(K7:K48)</f>
        <v>519.96</v>
      </c>
      <c r="L49" s="51">
        <f>AVERAGE(L7:L48)</f>
        <v>4.8611111111111119E-2</v>
      </c>
      <c r="M49" s="39"/>
      <c r="N49" s="39">
        <f t="shared" ref="N49:P49" si="4">SUM(N7:N48)</f>
        <v>0</v>
      </c>
      <c r="O49" s="39">
        <f t="shared" si="4"/>
        <v>135.84899999999999</v>
      </c>
      <c r="P49" s="39">
        <f t="shared" si="4"/>
        <v>-135.84899999999999</v>
      </c>
      <c r="Q49" s="39">
        <f>O49/K49</f>
        <v>0.26126817447495959</v>
      </c>
      <c r="R49" s="41"/>
    </row>
  </sheetData>
  <mergeCells count="27">
    <mergeCell ref="A1:R1"/>
    <mergeCell ref="R2:R4"/>
    <mergeCell ref="D3:F3"/>
    <mergeCell ref="G3:G4"/>
    <mergeCell ref="A2:A4"/>
    <mergeCell ref="B2:B4"/>
    <mergeCell ref="C2:C4"/>
    <mergeCell ref="H2:H4"/>
    <mergeCell ref="K2:K4"/>
    <mergeCell ref="L2:L4"/>
    <mergeCell ref="M2:M4"/>
    <mergeCell ref="N2:P2"/>
    <mergeCell ref="Q2:Q4"/>
    <mergeCell ref="N3:N4"/>
    <mergeCell ref="O3:O4"/>
    <mergeCell ref="P3:P4"/>
    <mergeCell ref="A47:R47"/>
    <mergeCell ref="A49:B49"/>
    <mergeCell ref="A44:R44"/>
    <mergeCell ref="D2:G2"/>
    <mergeCell ref="A11:R11"/>
    <mergeCell ref="A16:R16"/>
    <mergeCell ref="A6:R6"/>
    <mergeCell ref="A42:R42"/>
    <mergeCell ref="A38:R38"/>
    <mergeCell ref="I2:I4"/>
    <mergeCell ref="J2:J4"/>
  </mergeCells>
  <pageMargins left="0" right="0" top="0.74803149606299213" bottom="0.74803149606299213" header="0.31496062992125984" footer="0.31496062992125984"/>
  <pageSetup paperSize="5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zoomScaleNormal="100" zoomScaleSheetLayoutView="100" workbookViewId="0">
      <pane ySplit="4" topLeftCell="A5" activePane="bottomLeft" state="frozen"/>
      <selection pane="bottomLeft" activeCell="K8" sqref="K8:K9"/>
    </sheetView>
  </sheetViews>
  <sheetFormatPr defaultRowHeight="15" x14ac:dyDescent="0.25"/>
  <cols>
    <col min="1" max="1" width="3.7109375" bestFit="1" customWidth="1"/>
    <col min="2" max="2" width="43.28515625" customWidth="1"/>
    <col min="3" max="3" width="14.7109375" customWidth="1"/>
    <col min="6" max="6" width="5.7109375" style="28" customWidth="1"/>
    <col min="7" max="7" width="10.42578125" customWidth="1"/>
    <col min="8" max="8" width="13" style="79" customWidth="1"/>
    <col min="9" max="9" width="13.42578125" customWidth="1"/>
    <col min="10" max="10" width="12" style="79" customWidth="1"/>
    <col min="11" max="11" width="12.85546875" customWidth="1"/>
    <col min="12" max="12" width="12.7109375" style="66" customWidth="1"/>
    <col min="13" max="13" width="16.85546875" style="79" customWidth="1"/>
    <col min="14" max="14" width="13.85546875" customWidth="1"/>
    <col min="15" max="15" width="14.85546875" customWidth="1"/>
    <col min="16" max="16" width="15.140625" customWidth="1"/>
    <col min="17" max="17" width="12" style="66" customWidth="1"/>
    <col min="18" max="18" width="11.7109375" customWidth="1"/>
  </cols>
  <sheetData>
    <row r="1" spans="1:22" s="1" customFormat="1" ht="21" customHeight="1" thickBot="1" x14ac:dyDescent="0.3">
      <c r="A1" s="107" t="s">
        <v>25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22" s="1" customFormat="1" ht="34.5" customHeight="1" thickBot="1" x14ac:dyDescent="0.3">
      <c r="A2" s="142" t="s">
        <v>0</v>
      </c>
      <c r="B2" s="142" t="s">
        <v>1</v>
      </c>
      <c r="C2" s="116" t="s">
        <v>246</v>
      </c>
      <c r="D2" s="123" t="s">
        <v>258</v>
      </c>
      <c r="E2" s="124"/>
      <c r="F2" s="124"/>
      <c r="G2" s="125"/>
      <c r="H2" s="126" t="s">
        <v>247</v>
      </c>
      <c r="I2" s="129" t="s">
        <v>248</v>
      </c>
      <c r="J2" s="126" t="s">
        <v>249</v>
      </c>
      <c r="K2" s="132" t="s">
        <v>257</v>
      </c>
      <c r="L2" s="120" t="s">
        <v>250</v>
      </c>
      <c r="M2" s="126" t="s">
        <v>255</v>
      </c>
      <c r="N2" s="137" t="s">
        <v>251</v>
      </c>
      <c r="O2" s="138"/>
      <c r="P2" s="139"/>
      <c r="Q2" s="120" t="s">
        <v>254</v>
      </c>
      <c r="R2" s="116" t="s">
        <v>21</v>
      </c>
      <c r="S2" s="6"/>
      <c r="T2" s="6"/>
      <c r="U2" s="6"/>
      <c r="V2" s="6"/>
    </row>
    <row r="3" spans="1:22" s="1" customFormat="1" ht="15" customHeight="1" x14ac:dyDescent="0.25">
      <c r="A3" s="143"/>
      <c r="B3" s="143"/>
      <c r="C3" s="117"/>
      <c r="D3" s="145" t="s">
        <v>5</v>
      </c>
      <c r="E3" s="145"/>
      <c r="F3" s="145"/>
      <c r="G3" s="114" t="s">
        <v>6</v>
      </c>
      <c r="H3" s="127"/>
      <c r="I3" s="130"/>
      <c r="J3" s="127"/>
      <c r="K3" s="133"/>
      <c r="L3" s="121"/>
      <c r="M3" s="127"/>
      <c r="N3" s="135" t="s">
        <v>252</v>
      </c>
      <c r="O3" s="135" t="s">
        <v>256</v>
      </c>
      <c r="P3" s="140" t="s">
        <v>253</v>
      </c>
      <c r="Q3" s="121"/>
      <c r="R3" s="117"/>
    </row>
    <row r="4" spans="1:22" s="1" customFormat="1" ht="32.25" customHeight="1" thickBot="1" x14ac:dyDescent="0.3">
      <c r="A4" s="144"/>
      <c r="B4" s="144"/>
      <c r="C4" s="118"/>
      <c r="D4" s="45" t="s">
        <v>2</v>
      </c>
      <c r="E4" s="45" t="s">
        <v>3</v>
      </c>
      <c r="F4" s="46" t="s">
        <v>4</v>
      </c>
      <c r="G4" s="115"/>
      <c r="H4" s="128"/>
      <c r="I4" s="131"/>
      <c r="J4" s="128"/>
      <c r="K4" s="134"/>
      <c r="L4" s="122"/>
      <c r="M4" s="128"/>
      <c r="N4" s="136"/>
      <c r="O4" s="136"/>
      <c r="P4" s="141"/>
      <c r="Q4" s="122"/>
      <c r="R4" s="118"/>
    </row>
    <row r="5" spans="1:22" s="1" customFormat="1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53">
        <v>8</v>
      </c>
      <c r="I5" s="43">
        <v>9</v>
      </c>
      <c r="J5" s="53">
        <v>10</v>
      </c>
      <c r="K5" s="43">
        <v>11</v>
      </c>
      <c r="L5" s="53">
        <v>12</v>
      </c>
      <c r="M5" s="53">
        <v>13</v>
      </c>
      <c r="N5" s="43">
        <v>14</v>
      </c>
      <c r="O5" s="43">
        <v>15</v>
      </c>
      <c r="P5" s="43">
        <v>16</v>
      </c>
      <c r="Q5" s="53">
        <v>17</v>
      </c>
      <c r="R5" s="43">
        <v>18</v>
      </c>
    </row>
    <row r="6" spans="1:22" s="1" customFormat="1" ht="25.5" customHeight="1" x14ac:dyDescent="0.25">
      <c r="A6" s="119" t="s">
        <v>12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22" s="1" customFormat="1" ht="42.75" x14ac:dyDescent="0.25">
      <c r="A7" s="7">
        <v>1</v>
      </c>
      <c r="B7" s="8" t="str">
        <f>Khulna!B29</f>
        <v>247642006-Kopilmuni GC-Samukpota bazar-Katamari bazar-Jamtala bazar-Baroaria GC(Paikgacha portion) .</v>
      </c>
      <c r="C7" s="7">
        <f>Khulna!C29</f>
        <v>0</v>
      </c>
      <c r="D7" s="9">
        <f>Khulna!D29</f>
        <v>0</v>
      </c>
      <c r="E7" s="9">
        <f>Khulna!E29</f>
        <v>0</v>
      </c>
      <c r="F7" s="27">
        <f>Khulna!F29</f>
        <v>0</v>
      </c>
      <c r="G7" s="9">
        <f>Khulna!G29</f>
        <v>0</v>
      </c>
      <c r="H7" s="77">
        <f>Khulna!H29</f>
        <v>0</v>
      </c>
      <c r="I7" s="9">
        <f>Khulna!I29</f>
        <v>0</v>
      </c>
      <c r="J7" s="77">
        <f>Khulna!J29</f>
        <v>0</v>
      </c>
      <c r="K7" s="9">
        <f>Khulna!K29</f>
        <v>0</v>
      </c>
      <c r="L7" s="65">
        <f>Khulna!L29</f>
        <v>0</v>
      </c>
      <c r="M7" s="77">
        <f>Khulna!M29</f>
        <v>0</v>
      </c>
      <c r="N7" s="9">
        <f>Khulna!N29</f>
        <v>0</v>
      </c>
      <c r="O7" s="9">
        <f>Khulna!O29</f>
        <v>0</v>
      </c>
      <c r="P7" s="9">
        <f>Khulna!P29</f>
        <v>0</v>
      </c>
      <c r="Q7" s="65" t="e">
        <f>Khulna!Q29</f>
        <v>#DIV/0!</v>
      </c>
      <c r="R7" s="2">
        <f>Khulna!R29</f>
        <v>0</v>
      </c>
    </row>
    <row r="8" spans="1:22" s="1" customFormat="1" ht="57" x14ac:dyDescent="0.25">
      <c r="A8" s="2">
        <v>2</v>
      </c>
      <c r="B8" s="8" t="str">
        <f>Khulna!B30</f>
        <v>247642011 - Improvement of  Paikgacha GC - Laskarhat- Fulbari Hat- Boroaria GC road (Ch: 1028m-1372m, 1756m-4550m &amp; 6161m-8420m )</v>
      </c>
      <c r="C8" s="7" t="str">
        <f>Khulna!C30</f>
        <v>KDRIDP/Khul/W-67/2017-18</v>
      </c>
      <c r="D8" s="9">
        <f>Khulna!D30</f>
        <v>5.2969999999999997</v>
      </c>
      <c r="E8" s="9">
        <f>Khulna!E30</f>
        <v>0</v>
      </c>
      <c r="F8" s="27">
        <f>Khulna!F30</f>
        <v>0</v>
      </c>
      <c r="G8" s="9">
        <f>Khulna!G30</f>
        <v>442.45800000000003</v>
      </c>
      <c r="H8" s="77">
        <f>Khulna!H30</f>
        <v>0</v>
      </c>
      <c r="I8" s="9">
        <f>Khulna!I30</f>
        <v>0</v>
      </c>
      <c r="J8" s="77">
        <f>Khulna!J30</f>
        <v>0</v>
      </c>
      <c r="K8" s="9">
        <f>Khulna!K30</f>
        <v>0</v>
      </c>
      <c r="L8" s="65">
        <f>Khulna!L30</f>
        <v>0</v>
      </c>
      <c r="M8" s="77">
        <f>Khulna!M30</f>
        <v>0</v>
      </c>
      <c r="N8" s="9">
        <f>Khulna!N30</f>
        <v>0</v>
      </c>
      <c r="O8" s="9">
        <f>Khulna!O30</f>
        <v>0</v>
      </c>
      <c r="P8" s="9">
        <f>Khulna!P30</f>
        <v>0</v>
      </c>
      <c r="Q8" s="65" t="e">
        <f>Khulna!Q30</f>
        <v>#DIV/0!</v>
      </c>
      <c r="R8" s="2" t="str">
        <f>Khulna!R30</f>
        <v>Salvage Tk. 12,97,736.00</v>
      </c>
    </row>
    <row r="9" spans="1:22" s="1" customFormat="1" ht="57" x14ac:dyDescent="0.25">
      <c r="A9" s="2">
        <v>3</v>
      </c>
      <c r="B9" s="8" t="str">
        <f>Khulna!B31</f>
        <v>247642011 - Improvement of  Paikgacha GC - Laskarhat- Fulbari Hat- Boroaria GC road ( Ch: 8540m-12520m)</v>
      </c>
      <c r="C9" s="7" t="str">
        <f>Khulna!C31</f>
        <v>KDRIDP/Khul/W-68/2017-18</v>
      </c>
      <c r="D9" s="9">
        <f>Khulna!D31</f>
        <v>3.98</v>
      </c>
      <c r="E9" s="9">
        <f>Khulna!E31</f>
        <v>0</v>
      </c>
      <c r="F9" s="27">
        <f>Khulna!F31</f>
        <v>0</v>
      </c>
      <c r="G9" s="9">
        <f>Khulna!G31</f>
        <v>346.98599999999999</v>
      </c>
      <c r="H9" s="77">
        <f>Khulna!H31</f>
        <v>0</v>
      </c>
      <c r="I9" s="9">
        <f>Khulna!I31</f>
        <v>0</v>
      </c>
      <c r="J9" s="77">
        <f>Khulna!J31</f>
        <v>0</v>
      </c>
      <c r="K9" s="9">
        <f>Khulna!K31</f>
        <v>0</v>
      </c>
      <c r="L9" s="65">
        <f>Khulna!L31</f>
        <v>0</v>
      </c>
      <c r="M9" s="77">
        <f>Khulna!M31</f>
        <v>0</v>
      </c>
      <c r="N9" s="9">
        <f>Khulna!N31</f>
        <v>0</v>
      </c>
      <c r="O9" s="9">
        <f>Khulna!O31</f>
        <v>0</v>
      </c>
      <c r="P9" s="9">
        <f>Khulna!P31</f>
        <v>0</v>
      </c>
      <c r="Q9" s="65">
        <f>Khulna!Q31</f>
        <v>0</v>
      </c>
      <c r="R9" s="2" t="str">
        <f>Khulna!R31</f>
        <v>Salvage Tk. 5,14,291.00</v>
      </c>
    </row>
    <row r="10" spans="1:22" s="1" customFormat="1" ht="28.5" x14ac:dyDescent="0.25">
      <c r="A10" s="2">
        <v>4</v>
      </c>
      <c r="B10" s="8" t="str">
        <f>Khulna!B32</f>
        <v>247642012-Paikgacha GCBaintala bazar - Gilabari GC (Paikgaha potion) road.</v>
      </c>
      <c r="C10" s="7">
        <f>Khulna!C32</f>
        <v>0</v>
      </c>
      <c r="D10" s="9">
        <f>Khulna!D32</f>
        <v>0</v>
      </c>
      <c r="E10" s="9">
        <f>Khulna!E32</f>
        <v>0</v>
      </c>
      <c r="F10" s="27">
        <f>Khulna!F32</f>
        <v>0</v>
      </c>
      <c r="G10" s="9">
        <f>Khulna!G32</f>
        <v>0</v>
      </c>
      <c r="H10" s="77">
        <f>Khulna!H32</f>
        <v>0</v>
      </c>
      <c r="I10" s="9">
        <f>Khulna!I32</f>
        <v>0</v>
      </c>
      <c r="J10" s="77">
        <f>Khulna!J32</f>
        <v>0</v>
      </c>
      <c r="K10" s="9">
        <f>Khulna!K32</f>
        <v>0</v>
      </c>
      <c r="L10" s="65">
        <f>Khulna!L32</f>
        <v>0</v>
      </c>
      <c r="M10" s="77">
        <f>Khulna!M32</f>
        <v>0</v>
      </c>
      <c r="N10" s="9">
        <f>Khulna!N32</f>
        <v>0</v>
      </c>
      <c r="O10" s="9">
        <f>Khulna!O32</f>
        <v>0</v>
      </c>
      <c r="P10" s="9">
        <f>Khulna!P32</f>
        <v>0</v>
      </c>
      <c r="Q10" s="65" t="e">
        <f>Khulna!Q32</f>
        <v>#DIV/0!</v>
      </c>
      <c r="R10" s="2">
        <f>Khulna!R32</f>
        <v>0</v>
      </c>
    </row>
    <row r="11" spans="1:22" s="3" customFormat="1" ht="25.5" customHeight="1" x14ac:dyDescent="0.25">
      <c r="A11" s="119" t="s">
        <v>7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</row>
    <row r="12" spans="1:22" s="3" customFormat="1" ht="14.25" x14ac:dyDescent="0.25">
      <c r="A12" s="2">
        <v>5</v>
      </c>
      <c r="B12" s="4" t="str">
        <f>Khulna!B71</f>
        <v>247643001-Garaikhali Gc-Amurkata Bazar</v>
      </c>
      <c r="C12" s="7">
        <f>Khulna!C71</f>
        <v>0</v>
      </c>
      <c r="D12" s="9">
        <f>Khulna!D71</f>
        <v>0</v>
      </c>
      <c r="E12" s="9">
        <f>Khulna!E71</f>
        <v>0</v>
      </c>
      <c r="F12" s="27">
        <f>Khulna!F71</f>
        <v>0</v>
      </c>
      <c r="G12" s="9">
        <f>Khulna!G71</f>
        <v>0</v>
      </c>
      <c r="H12" s="77">
        <f>Khulna!H71</f>
        <v>0</v>
      </c>
      <c r="I12" s="9">
        <f>Khulna!I71</f>
        <v>0</v>
      </c>
      <c r="J12" s="77">
        <f>Khulna!J71</f>
        <v>0</v>
      </c>
      <c r="K12" s="9">
        <f>Khulna!K71</f>
        <v>0</v>
      </c>
      <c r="L12" s="65">
        <f>Khulna!L71</f>
        <v>0</v>
      </c>
      <c r="M12" s="77">
        <f>Khulna!M71</f>
        <v>0</v>
      </c>
      <c r="N12" s="9">
        <f>Khulna!N71</f>
        <v>0</v>
      </c>
      <c r="O12" s="9">
        <f>Khulna!O71</f>
        <v>0</v>
      </c>
      <c r="P12" s="9">
        <f>Khulna!P71</f>
        <v>0</v>
      </c>
      <c r="Q12" s="65" t="e">
        <f>Khulna!Q71</f>
        <v>#DIV/0!</v>
      </c>
      <c r="R12" s="2">
        <f>Khulna!R71</f>
        <v>0</v>
      </c>
    </row>
    <row r="13" spans="1:22" s="3" customFormat="1" ht="14.25" x14ac:dyDescent="0.25">
      <c r="A13" s="2">
        <v>6</v>
      </c>
      <c r="B13" s="4" t="str">
        <f>Khulna!B72</f>
        <v>247643002-Garaikhali Gc-Gangrakhi Bazar</v>
      </c>
      <c r="C13" s="7">
        <f>Khulna!C72</f>
        <v>0</v>
      </c>
      <c r="D13" s="9">
        <f>Khulna!D72</f>
        <v>0</v>
      </c>
      <c r="E13" s="9">
        <f>Khulna!E72</f>
        <v>0</v>
      </c>
      <c r="F13" s="27">
        <f>Khulna!F72</f>
        <v>0</v>
      </c>
      <c r="G13" s="9">
        <f>Khulna!G72</f>
        <v>0</v>
      </c>
      <c r="H13" s="77">
        <f>Khulna!H72</f>
        <v>0</v>
      </c>
      <c r="I13" s="9">
        <f>Khulna!I72</f>
        <v>0</v>
      </c>
      <c r="J13" s="77">
        <f>Khulna!J72</f>
        <v>0</v>
      </c>
      <c r="K13" s="9">
        <f>Khulna!K72</f>
        <v>0</v>
      </c>
      <c r="L13" s="65">
        <f>Khulna!L72</f>
        <v>0</v>
      </c>
      <c r="M13" s="77">
        <f>Khulna!M72</f>
        <v>0</v>
      </c>
      <c r="N13" s="9">
        <f>Khulna!N72</f>
        <v>0</v>
      </c>
      <c r="O13" s="9">
        <f>Khulna!O72</f>
        <v>0</v>
      </c>
      <c r="P13" s="9">
        <f>Khulna!P72</f>
        <v>0</v>
      </c>
      <c r="Q13" s="65" t="e">
        <f>Khulna!Q72</f>
        <v>#DIV/0!</v>
      </c>
      <c r="R13" s="2">
        <f>Khulna!R72</f>
        <v>0</v>
      </c>
    </row>
    <row r="14" spans="1:22" s="3" customFormat="1" ht="28.5" x14ac:dyDescent="0.25">
      <c r="A14" s="2">
        <v>7</v>
      </c>
      <c r="B14" s="4" t="str">
        <f>Khulna!B73</f>
        <v>247643004-Lata UP -Chowmohoni bazar Rd.</v>
      </c>
      <c r="C14" s="7">
        <f>Khulna!C73</f>
        <v>0</v>
      </c>
      <c r="D14" s="9">
        <f>Khulna!D73</f>
        <v>0</v>
      </c>
      <c r="E14" s="9">
        <f>Khulna!E73</f>
        <v>0</v>
      </c>
      <c r="F14" s="27">
        <f>Khulna!F73</f>
        <v>0</v>
      </c>
      <c r="G14" s="9">
        <f>Khulna!G73</f>
        <v>0</v>
      </c>
      <c r="H14" s="77">
        <f>Khulna!H73</f>
        <v>0</v>
      </c>
      <c r="I14" s="9">
        <f>Khulna!I73</f>
        <v>0</v>
      </c>
      <c r="J14" s="77">
        <f>Khulna!J73</f>
        <v>0</v>
      </c>
      <c r="K14" s="9">
        <f>Khulna!K73</f>
        <v>0</v>
      </c>
      <c r="L14" s="65">
        <f>Khulna!L73</f>
        <v>0</v>
      </c>
      <c r="M14" s="77">
        <f>Khulna!M73</f>
        <v>0</v>
      </c>
      <c r="N14" s="9">
        <f>Khulna!N73</f>
        <v>0</v>
      </c>
      <c r="O14" s="9">
        <f>Khulna!O73</f>
        <v>0</v>
      </c>
      <c r="P14" s="9">
        <f>Khulna!P73</f>
        <v>0</v>
      </c>
      <c r="Q14" s="65" t="e">
        <f>Khulna!Q73</f>
        <v>#DIV/0!</v>
      </c>
      <c r="R14" s="2">
        <f>Khulna!R73</f>
        <v>0</v>
      </c>
    </row>
    <row r="15" spans="1:22" s="3" customFormat="1" ht="42.75" x14ac:dyDescent="0.25">
      <c r="A15" s="2">
        <v>8</v>
      </c>
      <c r="B15" s="4" t="str">
        <f>Khulna!B74</f>
        <v>247643005-Mamudkati College more(Goaldanga) Akamgong Bazar via Horidhali UP Office Road.</v>
      </c>
      <c r="C15" s="7">
        <f>Khulna!C74</f>
        <v>0</v>
      </c>
      <c r="D15" s="9">
        <f>Khulna!D74</f>
        <v>0</v>
      </c>
      <c r="E15" s="9">
        <f>Khulna!E74</f>
        <v>0</v>
      </c>
      <c r="F15" s="27">
        <f>Khulna!F74</f>
        <v>0</v>
      </c>
      <c r="G15" s="9">
        <f>Khulna!G74</f>
        <v>0</v>
      </c>
      <c r="H15" s="77">
        <f>Khulna!H74</f>
        <v>0</v>
      </c>
      <c r="I15" s="9">
        <f>Khulna!I74</f>
        <v>0</v>
      </c>
      <c r="J15" s="77">
        <f>Khulna!J74</f>
        <v>0</v>
      </c>
      <c r="K15" s="9">
        <f>Khulna!K74</f>
        <v>0</v>
      </c>
      <c r="L15" s="65">
        <f>Khulna!L74</f>
        <v>0</v>
      </c>
      <c r="M15" s="77">
        <f>Khulna!M74</f>
        <v>0</v>
      </c>
      <c r="N15" s="9">
        <f>Khulna!N74</f>
        <v>0</v>
      </c>
      <c r="O15" s="9">
        <f>Khulna!O74</f>
        <v>0</v>
      </c>
      <c r="P15" s="9">
        <f>Khulna!P74</f>
        <v>0</v>
      </c>
      <c r="Q15" s="65" t="e">
        <f>Khulna!Q74</f>
        <v>#DIV/0!</v>
      </c>
      <c r="R15" s="2">
        <f>Khulna!R74</f>
        <v>0</v>
      </c>
    </row>
    <row r="16" spans="1:22" s="3" customFormat="1" ht="28.5" x14ac:dyDescent="0.25">
      <c r="A16" s="2">
        <v>9</v>
      </c>
      <c r="B16" s="4" t="str">
        <f>Khulna!B75</f>
        <v xml:space="preserve">247643006-Sashtitala Bazar-Raruli UP Office  road </v>
      </c>
      <c r="C16" s="7">
        <f>Khulna!C75</f>
        <v>0</v>
      </c>
      <c r="D16" s="9">
        <f>Khulna!D75</f>
        <v>0</v>
      </c>
      <c r="E16" s="9">
        <f>Khulna!E75</f>
        <v>0</v>
      </c>
      <c r="F16" s="27">
        <f>Khulna!F75</f>
        <v>0</v>
      </c>
      <c r="G16" s="9">
        <f>Khulna!G75</f>
        <v>0</v>
      </c>
      <c r="H16" s="77">
        <f>Khulna!H75</f>
        <v>0</v>
      </c>
      <c r="I16" s="9">
        <f>Khulna!I75</f>
        <v>0</v>
      </c>
      <c r="J16" s="77">
        <f>Khulna!J75</f>
        <v>0</v>
      </c>
      <c r="K16" s="9">
        <f>Khulna!K75</f>
        <v>0</v>
      </c>
      <c r="L16" s="65">
        <f>Khulna!L75</f>
        <v>0</v>
      </c>
      <c r="M16" s="77">
        <f>Khulna!M75</f>
        <v>0</v>
      </c>
      <c r="N16" s="9">
        <f>Khulna!N75</f>
        <v>0</v>
      </c>
      <c r="O16" s="9">
        <f>Khulna!O75</f>
        <v>0</v>
      </c>
      <c r="P16" s="9">
        <f>Khulna!P75</f>
        <v>0</v>
      </c>
      <c r="Q16" s="65" t="e">
        <f>Khulna!Q75</f>
        <v>#DIV/0!</v>
      </c>
      <c r="R16" s="2">
        <f>Khulna!R75</f>
        <v>0</v>
      </c>
    </row>
    <row r="17" spans="1:18" s="3" customFormat="1" ht="42.75" x14ac:dyDescent="0.25">
      <c r="A17" s="2">
        <v>10</v>
      </c>
      <c r="B17" s="4" t="str">
        <f>Khulna!B76</f>
        <v>247643007-Gadaipur U.P Office(New Molongi bazer)Andermanik Bazar Via Rashid mia kheyaghat</v>
      </c>
      <c r="C17" s="7">
        <f>Khulna!C76</f>
        <v>0</v>
      </c>
      <c r="D17" s="9">
        <f>Khulna!D76</f>
        <v>0</v>
      </c>
      <c r="E17" s="9">
        <f>Khulna!E76</f>
        <v>0</v>
      </c>
      <c r="F17" s="27">
        <f>Khulna!F76</f>
        <v>0</v>
      </c>
      <c r="G17" s="9">
        <f>Khulna!G76</f>
        <v>0</v>
      </c>
      <c r="H17" s="77">
        <f>Khulna!H76</f>
        <v>0</v>
      </c>
      <c r="I17" s="9">
        <f>Khulna!I76</f>
        <v>0</v>
      </c>
      <c r="J17" s="77">
        <f>Khulna!J76</f>
        <v>0</v>
      </c>
      <c r="K17" s="9">
        <f>Khulna!K76</f>
        <v>0</v>
      </c>
      <c r="L17" s="65">
        <f>Khulna!L76</f>
        <v>0</v>
      </c>
      <c r="M17" s="77">
        <f>Khulna!M76</f>
        <v>0</v>
      </c>
      <c r="N17" s="9">
        <f>Khulna!N76</f>
        <v>0</v>
      </c>
      <c r="O17" s="9">
        <f>Khulna!O76</f>
        <v>0</v>
      </c>
      <c r="P17" s="9">
        <f>Khulna!P76</f>
        <v>0</v>
      </c>
      <c r="Q17" s="65" t="e">
        <f>Khulna!Q76</f>
        <v>#DIV/0!</v>
      </c>
      <c r="R17" s="2">
        <f>Khulna!R76</f>
        <v>0</v>
      </c>
    </row>
    <row r="18" spans="1:18" s="3" customFormat="1" ht="14.25" x14ac:dyDescent="0.25">
      <c r="A18" s="2">
        <v>11</v>
      </c>
      <c r="B18" s="4" t="str">
        <f>Khulna!B77</f>
        <v>247643008-Fulbari bazar-Darunmollick road</v>
      </c>
      <c r="C18" s="7">
        <f>Khulna!C77</f>
        <v>0</v>
      </c>
      <c r="D18" s="9">
        <f>Khulna!D77</f>
        <v>0</v>
      </c>
      <c r="E18" s="9">
        <f>Khulna!E77</f>
        <v>0</v>
      </c>
      <c r="F18" s="27">
        <f>Khulna!F77</f>
        <v>0</v>
      </c>
      <c r="G18" s="9">
        <f>Khulna!G77</f>
        <v>0</v>
      </c>
      <c r="H18" s="77">
        <f>Khulna!H77</f>
        <v>0</v>
      </c>
      <c r="I18" s="9">
        <f>Khulna!I77</f>
        <v>0</v>
      </c>
      <c r="J18" s="77">
        <f>Khulna!J77</f>
        <v>0</v>
      </c>
      <c r="K18" s="9">
        <f>Khulna!K77</f>
        <v>0</v>
      </c>
      <c r="L18" s="65">
        <f>Khulna!L77</f>
        <v>0</v>
      </c>
      <c r="M18" s="77">
        <f>Khulna!M77</f>
        <v>0</v>
      </c>
      <c r="N18" s="9">
        <f>Khulna!N77</f>
        <v>0</v>
      </c>
      <c r="O18" s="9">
        <f>Khulna!O77</f>
        <v>0</v>
      </c>
      <c r="P18" s="9">
        <f>Khulna!P77</f>
        <v>0</v>
      </c>
      <c r="Q18" s="65" t="e">
        <f>Khulna!Q77</f>
        <v>#DIV/0!</v>
      </c>
      <c r="R18" s="2">
        <f>Khulna!R77</f>
        <v>0</v>
      </c>
    </row>
    <row r="19" spans="1:18" s="3" customFormat="1" ht="25.5" customHeight="1" x14ac:dyDescent="0.25">
      <c r="A19" s="119" t="s">
        <v>64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</row>
    <row r="20" spans="1:18" s="3" customFormat="1" ht="14.25" x14ac:dyDescent="0.25">
      <c r="A20" s="2">
        <v>12</v>
      </c>
      <c r="B20" s="4" t="str">
        <f>Khulna!B244</f>
        <v>247644001-Ramnathpur-Taltala road.</v>
      </c>
      <c r="C20" s="7">
        <f>Khulna!C244</f>
        <v>0</v>
      </c>
      <c r="D20" s="9">
        <f>Khulna!D244</f>
        <v>0</v>
      </c>
      <c r="E20" s="9">
        <f>Khulna!E244</f>
        <v>0</v>
      </c>
      <c r="F20" s="27">
        <f>Khulna!F244</f>
        <v>0</v>
      </c>
      <c r="G20" s="9">
        <f>Khulna!G244</f>
        <v>0</v>
      </c>
      <c r="H20" s="77">
        <f>Khulna!H244</f>
        <v>0</v>
      </c>
      <c r="I20" s="9">
        <f>Khulna!I244</f>
        <v>0</v>
      </c>
      <c r="J20" s="77">
        <f>Khulna!J244</f>
        <v>0</v>
      </c>
      <c r="K20" s="9">
        <f>Khulna!K244</f>
        <v>0</v>
      </c>
      <c r="L20" s="65">
        <f>Khulna!L244</f>
        <v>0</v>
      </c>
      <c r="M20" s="77">
        <f>Khulna!M244</f>
        <v>0</v>
      </c>
      <c r="N20" s="9">
        <f>Khulna!N244</f>
        <v>0</v>
      </c>
      <c r="O20" s="9">
        <f>Khulna!O244</f>
        <v>0</v>
      </c>
      <c r="P20" s="9">
        <f>Khulna!P244</f>
        <v>0</v>
      </c>
      <c r="Q20" s="65" t="e">
        <f>Khulna!Q244</f>
        <v>#DIV/0!</v>
      </c>
      <c r="R20" s="2">
        <f>Khulna!R244</f>
        <v>0</v>
      </c>
    </row>
    <row r="21" spans="1:18" s="3" customFormat="1" ht="14.25" x14ac:dyDescent="0.25">
      <c r="A21" s="2">
        <v>13</v>
      </c>
      <c r="B21" s="4" t="str">
        <f>Khulna!B245</f>
        <v>247644003-Mothbaria R&amp;H-Ghosal road.</v>
      </c>
      <c r="C21" s="7">
        <f>Khulna!C245</f>
        <v>0</v>
      </c>
      <c r="D21" s="9">
        <f>Khulna!D245</f>
        <v>0</v>
      </c>
      <c r="E21" s="9">
        <f>Khulna!E245</f>
        <v>0</v>
      </c>
      <c r="F21" s="27">
        <f>Khulna!F245</f>
        <v>0</v>
      </c>
      <c r="G21" s="9">
        <f>Khulna!G245</f>
        <v>0</v>
      </c>
      <c r="H21" s="77">
        <f>Khulna!H245</f>
        <v>0</v>
      </c>
      <c r="I21" s="9">
        <f>Khulna!I245</f>
        <v>0</v>
      </c>
      <c r="J21" s="77">
        <f>Khulna!J245</f>
        <v>0</v>
      </c>
      <c r="K21" s="9">
        <f>Khulna!K245</f>
        <v>0</v>
      </c>
      <c r="L21" s="65">
        <f>Khulna!L245</f>
        <v>0</v>
      </c>
      <c r="M21" s="77">
        <f>Khulna!M245</f>
        <v>0</v>
      </c>
      <c r="N21" s="9">
        <f>Khulna!N245</f>
        <v>0</v>
      </c>
      <c r="O21" s="9">
        <f>Khulna!O245</f>
        <v>0</v>
      </c>
      <c r="P21" s="9">
        <f>Khulna!P245</f>
        <v>0</v>
      </c>
      <c r="Q21" s="65" t="e">
        <f>Khulna!Q245</f>
        <v>#DIV/0!</v>
      </c>
      <c r="R21" s="2">
        <f>Khulna!R245</f>
        <v>0</v>
      </c>
    </row>
    <row r="22" spans="1:18" s="3" customFormat="1" ht="28.5" x14ac:dyDescent="0.25">
      <c r="A22" s="2">
        <v>14</v>
      </c>
      <c r="B22" s="4" t="str">
        <f>Khulna!B246</f>
        <v>247644006-Habibnagar madrasha-Samukpota bazar road.</v>
      </c>
      <c r="C22" s="7">
        <f>Khulna!C246</f>
        <v>0</v>
      </c>
      <c r="D22" s="9">
        <f>Khulna!D246</f>
        <v>0</v>
      </c>
      <c r="E22" s="9">
        <f>Khulna!E246</f>
        <v>0</v>
      </c>
      <c r="F22" s="27">
        <f>Khulna!F246</f>
        <v>0</v>
      </c>
      <c r="G22" s="9">
        <f>Khulna!G246</f>
        <v>0</v>
      </c>
      <c r="H22" s="77">
        <f>Khulna!H246</f>
        <v>0</v>
      </c>
      <c r="I22" s="9">
        <f>Khulna!I246</f>
        <v>0</v>
      </c>
      <c r="J22" s="77">
        <f>Khulna!J246</f>
        <v>0</v>
      </c>
      <c r="K22" s="9">
        <f>Khulna!K246</f>
        <v>0</v>
      </c>
      <c r="L22" s="65">
        <f>Khulna!L246</f>
        <v>0</v>
      </c>
      <c r="M22" s="77">
        <f>Khulna!M246</f>
        <v>0</v>
      </c>
      <c r="N22" s="9">
        <f>Khulna!N246</f>
        <v>0</v>
      </c>
      <c r="O22" s="9">
        <f>Khulna!O246</f>
        <v>0</v>
      </c>
      <c r="P22" s="9">
        <f>Khulna!P246</f>
        <v>0</v>
      </c>
      <c r="Q22" s="65" t="e">
        <f>Khulna!Q246</f>
        <v>#DIV/0!</v>
      </c>
      <c r="R22" s="2">
        <f>Khulna!R246</f>
        <v>0</v>
      </c>
    </row>
    <row r="23" spans="1:18" s="3" customFormat="1" ht="14.25" x14ac:dyDescent="0.25">
      <c r="A23" s="2">
        <v>15</v>
      </c>
      <c r="B23" s="4" t="str">
        <f>Khulna!B247</f>
        <v>247644010-Betbuni-Amurkata road.</v>
      </c>
      <c r="C23" s="7">
        <f>Khulna!C247</f>
        <v>0</v>
      </c>
      <c r="D23" s="9">
        <f>Khulna!D247</f>
        <v>0</v>
      </c>
      <c r="E23" s="9">
        <f>Khulna!E247</f>
        <v>0</v>
      </c>
      <c r="F23" s="27">
        <f>Khulna!F247</f>
        <v>0</v>
      </c>
      <c r="G23" s="9">
        <f>Khulna!G247</f>
        <v>0</v>
      </c>
      <c r="H23" s="77">
        <f>Khulna!H247</f>
        <v>0</v>
      </c>
      <c r="I23" s="9">
        <f>Khulna!I247</f>
        <v>0</v>
      </c>
      <c r="J23" s="77">
        <f>Khulna!J247</f>
        <v>0</v>
      </c>
      <c r="K23" s="9">
        <f>Khulna!K247</f>
        <v>0</v>
      </c>
      <c r="L23" s="65">
        <f>Khulna!L247</f>
        <v>0</v>
      </c>
      <c r="M23" s="77">
        <f>Khulna!M247</f>
        <v>0</v>
      </c>
      <c r="N23" s="9">
        <f>Khulna!N247</f>
        <v>0</v>
      </c>
      <c r="O23" s="9">
        <f>Khulna!O247</f>
        <v>0</v>
      </c>
      <c r="P23" s="9">
        <f>Khulna!P247</f>
        <v>0</v>
      </c>
      <c r="Q23" s="65" t="e">
        <f>Khulna!Q247</f>
        <v>#DIV/0!</v>
      </c>
      <c r="R23" s="2">
        <f>Khulna!R247</f>
        <v>0</v>
      </c>
    </row>
    <row r="24" spans="1:18" s="3" customFormat="1" ht="28.5" x14ac:dyDescent="0.25">
      <c r="A24" s="2">
        <v>16</v>
      </c>
      <c r="B24" s="4" t="str">
        <f>Khulna!B248</f>
        <v>247644014-Paikgacha GC-Samukpota Bazar road.</v>
      </c>
      <c r="C24" s="7">
        <f>Khulna!C248</f>
        <v>0</v>
      </c>
      <c r="D24" s="9">
        <f>Khulna!D248</f>
        <v>0</v>
      </c>
      <c r="E24" s="9">
        <f>Khulna!E248</f>
        <v>0</v>
      </c>
      <c r="F24" s="27">
        <f>Khulna!F248</f>
        <v>0</v>
      </c>
      <c r="G24" s="9">
        <f>Khulna!G248</f>
        <v>0</v>
      </c>
      <c r="H24" s="77">
        <f>Khulna!H248</f>
        <v>0</v>
      </c>
      <c r="I24" s="9">
        <f>Khulna!I248</f>
        <v>0</v>
      </c>
      <c r="J24" s="77">
        <f>Khulna!J248</f>
        <v>0</v>
      </c>
      <c r="K24" s="9">
        <f>Khulna!K248</f>
        <v>0</v>
      </c>
      <c r="L24" s="65">
        <f>Khulna!L248</f>
        <v>0</v>
      </c>
      <c r="M24" s="77">
        <f>Khulna!M248</f>
        <v>0</v>
      </c>
      <c r="N24" s="9">
        <f>Khulna!N248</f>
        <v>0</v>
      </c>
      <c r="O24" s="9">
        <f>Khulna!O248</f>
        <v>0</v>
      </c>
      <c r="P24" s="9">
        <f>Khulna!P248</f>
        <v>0</v>
      </c>
      <c r="Q24" s="65" t="e">
        <f>Khulna!Q248</f>
        <v>#DIV/0!</v>
      </c>
      <c r="R24" s="2">
        <f>Khulna!R248</f>
        <v>0</v>
      </c>
    </row>
    <row r="25" spans="1:18" s="3" customFormat="1" ht="28.5" x14ac:dyDescent="0.25">
      <c r="A25" s="2">
        <v>17</v>
      </c>
      <c r="B25" s="4" t="str">
        <f>Khulna!B249</f>
        <v>247644015 - Improvement of Paikgacha GC - Laskar Hat road . ( Ch: 0.00 - 1400m )</v>
      </c>
      <c r="C25" s="7" t="str">
        <f>Khulna!C249</f>
        <v>KDRIDP/Khul/W-60/2017-18</v>
      </c>
      <c r="D25" s="9">
        <f>Khulna!D249</f>
        <v>1.4</v>
      </c>
      <c r="E25" s="9">
        <f>Khulna!E249</f>
        <v>0</v>
      </c>
      <c r="F25" s="27">
        <f>Khulna!F249</f>
        <v>0</v>
      </c>
      <c r="G25" s="9">
        <f>Khulna!G249</f>
        <v>89.09</v>
      </c>
      <c r="H25" s="77">
        <f>Khulna!H249</f>
        <v>43130</v>
      </c>
      <c r="I25" s="9" t="str">
        <f>Khulna!I249</f>
        <v>M/S Ziaul Traders</v>
      </c>
      <c r="J25" s="77">
        <f>Khulna!J249</f>
        <v>43184</v>
      </c>
      <c r="K25" s="9">
        <f>Khulna!K249</f>
        <v>97.91</v>
      </c>
      <c r="L25" s="65">
        <f>Khulna!L249</f>
        <v>0</v>
      </c>
      <c r="M25" s="77">
        <f>Khulna!M249</f>
        <v>43555</v>
      </c>
      <c r="N25" s="9">
        <f>Khulna!N249</f>
        <v>0</v>
      </c>
      <c r="O25" s="9">
        <f>Khulna!O249</f>
        <v>0</v>
      </c>
      <c r="P25" s="9">
        <f>Khulna!P249</f>
        <v>0</v>
      </c>
      <c r="Q25" s="65">
        <f>Khulna!Q249</f>
        <v>0</v>
      </c>
      <c r="R25" s="2">
        <f>Khulna!R249</f>
        <v>0</v>
      </c>
    </row>
    <row r="26" spans="1:18" s="3" customFormat="1" ht="57" x14ac:dyDescent="0.25">
      <c r="A26" s="2">
        <v>18</v>
      </c>
      <c r="B26" s="4" t="str">
        <f>Khulna!B250</f>
        <v>247644013-Improvement of Gorikhali - Kumkhali BB road Gorikhali Almin road via South Kumkhali Master Shibpodo Model H/Q Bridge Road. ( Ch: 1324m-3000m)</v>
      </c>
      <c r="C26" s="7" t="str">
        <f>Khulna!C250</f>
        <v>KDRIDP/Khul/W-58/2017-18</v>
      </c>
      <c r="D26" s="9">
        <f>Khulna!D250</f>
        <v>1.6759999999999999</v>
      </c>
      <c r="E26" s="9">
        <f>Khulna!E250</f>
        <v>0</v>
      </c>
      <c r="F26" s="27">
        <f>Khulna!F250</f>
        <v>0</v>
      </c>
      <c r="G26" s="9">
        <f>Khulna!G250</f>
        <v>104.91</v>
      </c>
      <c r="H26" s="77">
        <f>Khulna!H250</f>
        <v>43130</v>
      </c>
      <c r="I26" s="9" t="str">
        <f>Khulna!I250</f>
        <v>M/S Ziaul Traders</v>
      </c>
      <c r="J26" s="77">
        <f>Khulna!J250</f>
        <v>43184</v>
      </c>
      <c r="K26" s="9">
        <f>Khulna!K250</f>
        <v>115.3</v>
      </c>
      <c r="L26" s="65">
        <f>Khulna!L250</f>
        <v>0.3</v>
      </c>
      <c r="M26" s="77">
        <f>Khulna!M250</f>
        <v>43555</v>
      </c>
      <c r="N26" s="9">
        <f>Khulna!N250</f>
        <v>0</v>
      </c>
      <c r="O26" s="9">
        <f>Khulna!O250</f>
        <v>0</v>
      </c>
      <c r="P26" s="9">
        <f>Khulna!P250</f>
        <v>0</v>
      </c>
      <c r="Q26" s="65">
        <f>Khulna!Q250</f>
        <v>0</v>
      </c>
      <c r="R26" s="2">
        <f>Khulna!R250</f>
        <v>0</v>
      </c>
    </row>
    <row r="27" spans="1:18" s="3" customFormat="1" ht="42.75" x14ac:dyDescent="0.25">
      <c r="A27" s="2">
        <v>19</v>
      </c>
      <c r="B27" s="4" t="str">
        <f>Khulna!B251</f>
        <v>247645146 - Improvement of Patkalkhali Bridge Kathtola BC road. (Ch: 0.00m-1110m)</v>
      </c>
      <c r="C27" s="7" t="str">
        <f>Khulna!C251</f>
        <v>KDRIDP/Khul/W-59/2017-18</v>
      </c>
      <c r="D27" s="9">
        <f>Khulna!D251</f>
        <v>1.1100000000000001</v>
      </c>
      <c r="E27" s="9">
        <f>Khulna!E251</f>
        <v>0</v>
      </c>
      <c r="F27" s="27">
        <f>Khulna!F251</f>
        <v>0</v>
      </c>
      <c r="G27" s="9">
        <f>Khulna!G251</f>
        <v>69.95</v>
      </c>
      <c r="H27" s="77">
        <f>Khulna!H251</f>
        <v>43130</v>
      </c>
      <c r="I27" s="9" t="str">
        <f>Khulna!I251</f>
        <v>M/S Zaman Enterprise</v>
      </c>
      <c r="J27" s="77">
        <f>Khulna!J251</f>
        <v>43181</v>
      </c>
      <c r="K27" s="9">
        <f>Khulna!K251</f>
        <v>76.78</v>
      </c>
      <c r="L27" s="65">
        <f>Khulna!L251</f>
        <v>0</v>
      </c>
      <c r="M27" s="77">
        <f>Khulna!M251</f>
        <v>43552</v>
      </c>
      <c r="N27" s="9">
        <f>Khulna!N251</f>
        <v>0</v>
      </c>
      <c r="O27" s="9">
        <f>Khulna!O251</f>
        <v>0</v>
      </c>
      <c r="P27" s="9">
        <f>Khulna!P251</f>
        <v>0</v>
      </c>
      <c r="Q27" s="65">
        <f>Khulna!Q251</f>
        <v>0</v>
      </c>
      <c r="R27" s="2" t="str">
        <f>Khulna!R251</f>
        <v>NoA Issued</v>
      </c>
    </row>
    <row r="28" spans="1:18" s="3" customFormat="1" ht="42.75" x14ac:dyDescent="0.25">
      <c r="A28" s="2">
        <v>20</v>
      </c>
      <c r="B28" s="4" t="str">
        <f>Khulna!B252</f>
        <v>247644048-Goraikhali-Hathair Danga via Knakhali Govt.Pri.School( West Side of Khal) to kanakhali Bridge.</v>
      </c>
      <c r="C28" s="7">
        <f>Khulna!C252</f>
        <v>0</v>
      </c>
      <c r="D28" s="9">
        <f>Khulna!D252</f>
        <v>0</v>
      </c>
      <c r="E28" s="9">
        <f>Khulna!E252</f>
        <v>0</v>
      </c>
      <c r="F28" s="27">
        <f>Khulna!F252</f>
        <v>0</v>
      </c>
      <c r="G28" s="9">
        <f>Khulna!G252</f>
        <v>0</v>
      </c>
      <c r="H28" s="77">
        <f>Khulna!H252</f>
        <v>0</v>
      </c>
      <c r="I28" s="9">
        <f>Khulna!I252</f>
        <v>0</v>
      </c>
      <c r="J28" s="77">
        <f>Khulna!J252</f>
        <v>0</v>
      </c>
      <c r="K28" s="9">
        <f>Khulna!K252</f>
        <v>0</v>
      </c>
      <c r="L28" s="65">
        <f>Khulna!L252</f>
        <v>0</v>
      </c>
      <c r="M28" s="77">
        <f>Khulna!M252</f>
        <v>0</v>
      </c>
      <c r="N28" s="9">
        <f>Khulna!N252</f>
        <v>0</v>
      </c>
      <c r="O28" s="9">
        <f>Khulna!O252</f>
        <v>0</v>
      </c>
      <c r="P28" s="9">
        <f>Khulna!P252</f>
        <v>0</v>
      </c>
      <c r="Q28" s="65" t="e">
        <f>Khulna!Q252</f>
        <v>#DIV/0!</v>
      </c>
      <c r="R28" s="2">
        <f>Khulna!R252</f>
        <v>0</v>
      </c>
    </row>
    <row r="29" spans="1:18" s="3" customFormat="1" ht="25.5" customHeight="1" x14ac:dyDescent="0.25">
      <c r="A29" s="119" t="s">
        <v>167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</row>
    <row r="30" spans="1:18" s="21" customFormat="1" ht="28.5" x14ac:dyDescent="0.25">
      <c r="A30" s="2">
        <v>21</v>
      </c>
      <c r="B30" s="19" t="str">
        <f>Khulna!B272</f>
        <v>247644020-Barigari house at Soladana UZR-Amurkata Bazar Rd.</v>
      </c>
      <c r="C30" s="7">
        <f>Khulna!C272</f>
        <v>0</v>
      </c>
      <c r="D30" s="9">
        <f>Khulna!D272</f>
        <v>0</v>
      </c>
      <c r="E30" s="9">
        <f>Khulna!E272</f>
        <v>0</v>
      </c>
      <c r="F30" s="27">
        <f>Khulna!F272</f>
        <v>0</v>
      </c>
      <c r="G30" s="9">
        <f>Khulna!G272</f>
        <v>0</v>
      </c>
      <c r="H30" s="77">
        <f>Khulna!H272</f>
        <v>0</v>
      </c>
      <c r="I30" s="9">
        <f>Khulna!I272</f>
        <v>0</v>
      </c>
      <c r="J30" s="77">
        <f>Khulna!J272</f>
        <v>0</v>
      </c>
      <c r="K30" s="9">
        <f>Khulna!K272</f>
        <v>0</v>
      </c>
      <c r="L30" s="65">
        <f>Khulna!L272</f>
        <v>0</v>
      </c>
      <c r="M30" s="77">
        <f>Khulna!M272</f>
        <v>0</v>
      </c>
      <c r="N30" s="9">
        <f>Khulna!N272</f>
        <v>0</v>
      </c>
      <c r="O30" s="9">
        <f>Khulna!O272</f>
        <v>0</v>
      </c>
      <c r="P30" s="9">
        <f>Khulna!P272</f>
        <v>0</v>
      </c>
      <c r="Q30" s="65" t="e">
        <f>Khulna!Q272</f>
        <v>#DIV/0!</v>
      </c>
      <c r="R30" s="11">
        <f>Khulna!R272</f>
        <v>0</v>
      </c>
    </row>
    <row r="31" spans="1:18" s="3" customFormat="1" ht="25.5" customHeight="1" x14ac:dyDescent="0.25">
      <c r="A31" s="119" t="s">
        <v>196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</row>
    <row r="32" spans="1:18" s="3" customFormat="1" ht="28.5" x14ac:dyDescent="0.25">
      <c r="A32" s="2">
        <v>22</v>
      </c>
      <c r="B32" s="4" t="str">
        <f>Khulna!B300</f>
        <v xml:space="preserve">247644012-Const. of RCC Bridge on Vedamari-Sonkordana Rd </v>
      </c>
      <c r="C32" s="7">
        <f>Khulna!C300</f>
        <v>0</v>
      </c>
      <c r="D32" s="9">
        <f>Khulna!D300</f>
        <v>0</v>
      </c>
      <c r="E32" s="9">
        <f>Khulna!E300</f>
        <v>0</v>
      </c>
      <c r="F32" s="27">
        <f>Khulna!F300</f>
        <v>0</v>
      </c>
      <c r="G32" s="9">
        <f>Khulna!G300</f>
        <v>0</v>
      </c>
      <c r="H32" s="77">
        <f>Khulna!H300</f>
        <v>0</v>
      </c>
      <c r="I32" s="9">
        <f>Khulna!I300</f>
        <v>0</v>
      </c>
      <c r="J32" s="77">
        <f>Khulna!J300</f>
        <v>0</v>
      </c>
      <c r="K32" s="9">
        <f>Khulna!K300</f>
        <v>0</v>
      </c>
      <c r="L32" s="65">
        <f>Khulna!L300</f>
        <v>0</v>
      </c>
      <c r="M32" s="77">
        <f>Khulna!M300</f>
        <v>0</v>
      </c>
      <c r="N32" s="9">
        <f>Khulna!N300</f>
        <v>0</v>
      </c>
      <c r="O32" s="9">
        <f>Khulna!O300</f>
        <v>0</v>
      </c>
      <c r="P32" s="9">
        <f>Khulna!P300</f>
        <v>0</v>
      </c>
      <c r="Q32" s="65" t="e">
        <f>Khulna!Q300</f>
        <v>#DIV/0!</v>
      </c>
      <c r="R32" s="2">
        <f>Khulna!R300</f>
        <v>0</v>
      </c>
    </row>
    <row r="33" spans="1:18" s="3" customFormat="1" ht="42.75" x14ac:dyDescent="0.25">
      <c r="A33" s="2">
        <v>23</v>
      </c>
      <c r="B33" s="4" t="str">
        <f>Khulna!B301</f>
        <v>247645008-Const. of RCC Bridge on Katipara Bazar-Charitable Dispensary Road.</v>
      </c>
      <c r="C33" s="7">
        <f>Khulna!C301</f>
        <v>0</v>
      </c>
      <c r="D33" s="9">
        <f>Khulna!D301</f>
        <v>0</v>
      </c>
      <c r="E33" s="9">
        <f>Khulna!E301</f>
        <v>0</v>
      </c>
      <c r="F33" s="27">
        <f>Khulna!F301</f>
        <v>0</v>
      </c>
      <c r="G33" s="9">
        <f>Khulna!G301</f>
        <v>0</v>
      </c>
      <c r="H33" s="77">
        <f>Khulna!H301</f>
        <v>0</v>
      </c>
      <c r="I33" s="9">
        <f>Khulna!I301</f>
        <v>0</v>
      </c>
      <c r="J33" s="77">
        <f>Khulna!J301</f>
        <v>0</v>
      </c>
      <c r="K33" s="9">
        <f>Khulna!K301</f>
        <v>0</v>
      </c>
      <c r="L33" s="65">
        <f>Khulna!L301</f>
        <v>0</v>
      </c>
      <c r="M33" s="77">
        <f>Khulna!M301</f>
        <v>0</v>
      </c>
      <c r="N33" s="9">
        <f>Khulna!N301</f>
        <v>0</v>
      </c>
      <c r="O33" s="9">
        <f>Khulna!O301</f>
        <v>0</v>
      </c>
      <c r="P33" s="9">
        <f>Khulna!P301</f>
        <v>0</v>
      </c>
      <c r="Q33" s="65" t="e">
        <f>Khulna!Q301</f>
        <v>#DIV/0!</v>
      </c>
      <c r="R33" s="2">
        <f>Khulna!R301</f>
        <v>0</v>
      </c>
    </row>
    <row r="34" spans="1:18" s="3" customFormat="1" ht="25.5" customHeight="1" x14ac:dyDescent="0.25">
      <c r="A34" s="119" t="s">
        <v>206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</row>
    <row r="35" spans="1:18" s="3" customFormat="1" ht="42.75" x14ac:dyDescent="0.25">
      <c r="A35" s="2">
        <v>24</v>
      </c>
      <c r="B35" s="4" t="str">
        <f>Khulna!B336</f>
        <v>247642012-Paikgacha GC-Baintala Bazar-Bagularchack Bazar-Surikhali Bazar-Gilabari GC Rd.</v>
      </c>
      <c r="C35" s="7">
        <f>Khulna!C336</f>
        <v>0</v>
      </c>
      <c r="D35" s="9">
        <f>Khulna!D336</f>
        <v>0</v>
      </c>
      <c r="E35" s="9">
        <f>Khulna!E336</f>
        <v>0</v>
      </c>
      <c r="F35" s="27">
        <f>Khulna!F336</f>
        <v>0</v>
      </c>
      <c r="G35" s="9">
        <f>Khulna!G336</f>
        <v>0</v>
      </c>
      <c r="H35" s="77">
        <f>Khulna!H336</f>
        <v>0</v>
      </c>
      <c r="I35" s="9">
        <f>Khulna!I336</f>
        <v>0</v>
      </c>
      <c r="J35" s="77">
        <f>Khulna!J336</f>
        <v>0</v>
      </c>
      <c r="K35" s="9">
        <f>Khulna!K336</f>
        <v>0</v>
      </c>
      <c r="L35" s="65">
        <f>Khulna!L336</f>
        <v>0</v>
      </c>
      <c r="M35" s="77">
        <f>Khulna!M336</f>
        <v>0</v>
      </c>
      <c r="N35" s="9">
        <f>Khulna!N336</f>
        <v>0</v>
      </c>
      <c r="O35" s="9">
        <f>Khulna!O336</f>
        <v>0</v>
      </c>
      <c r="P35" s="9">
        <f>Khulna!P336</f>
        <v>0</v>
      </c>
      <c r="Q35" s="65" t="e">
        <f>Khulna!Q336</f>
        <v>#DIV/0!</v>
      </c>
      <c r="R35" s="2">
        <f>Khulna!R336</f>
        <v>0</v>
      </c>
    </row>
    <row r="36" spans="1:18" s="3" customFormat="1" ht="42.75" x14ac:dyDescent="0.25">
      <c r="A36" s="2">
        <v>25</v>
      </c>
      <c r="B36" s="4" t="str">
        <f>Khulna!B337</f>
        <v>247644084-Horidashkati Play Ground Horidhali UP Paikgacha GC-Samukpota bazar Rd.</v>
      </c>
      <c r="C36" s="7">
        <f>Khulna!C337</f>
        <v>0</v>
      </c>
      <c r="D36" s="9">
        <f>Khulna!D337</f>
        <v>0</v>
      </c>
      <c r="E36" s="9">
        <f>Khulna!E337</f>
        <v>0</v>
      </c>
      <c r="F36" s="27">
        <f>Khulna!F337</f>
        <v>0</v>
      </c>
      <c r="G36" s="9">
        <f>Khulna!G337</f>
        <v>0</v>
      </c>
      <c r="H36" s="77">
        <f>Khulna!H337</f>
        <v>0</v>
      </c>
      <c r="I36" s="9">
        <f>Khulna!I337</f>
        <v>0</v>
      </c>
      <c r="J36" s="77">
        <f>Khulna!J337</f>
        <v>0</v>
      </c>
      <c r="K36" s="9">
        <f>Khulna!K337</f>
        <v>0</v>
      </c>
      <c r="L36" s="65">
        <f>Khulna!L337</f>
        <v>0</v>
      </c>
      <c r="M36" s="77">
        <f>Khulna!M337</f>
        <v>0</v>
      </c>
      <c r="N36" s="9">
        <f>Khulna!N337</f>
        <v>0</v>
      </c>
      <c r="O36" s="9">
        <f>Khulna!O337</f>
        <v>0</v>
      </c>
      <c r="P36" s="9">
        <f>Khulna!P337</f>
        <v>0</v>
      </c>
      <c r="Q36" s="65" t="e">
        <f>Khulna!Q337</f>
        <v>#DIV/0!</v>
      </c>
      <c r="R36" s="2">
        <f>Khulna!R337</f>
        <v>0</v>
      </c>
    </row>
    <row r="37" spans="1:18" s="3" customFormat="1" ht="25.5" customHeight="1" x14ac:dyDescent="0.25">
      <c r="A37" s="119" t="s">
        <v>239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</row>
    <row r="38" spans="1:18" s="3" customFormat="1" ht="14.25" x14ac:dyDescent="0.25">
      <c r="A38" s="2">
        <v>26</v>
      </c>
      <c r="B38" s="4" t="str">
        <f>Khulna!B370</f>
        <v xml:space="preserve">Soladana BazarGhat </v>
      </c>
      <c r="C38" s="7">
        <f>Khulna!C370</f>
        <v>0</v>
      </c>
      <c r="D38" s="9">
        <f>Khulna!D370</f>
        <v>0</v>
      </c>
      <c r="E38" s="9">
        <f>Khulna!E370</f>
        <v>0</v>
      </c>
      <c r="F38" s="27">
        <f>Khulna!F370</f>
        <v>0</v>
      </c>
      <c r="G38" s="9">
        <f>Khulna!G370</f>
        <v>0</v>
      </c>
      <c r="H38" s="77">
        <f>Khulna!H370</f>
        <v>0</v>
      </c>
      <c r="I38" s="9">
        <f>Khulna!I370</f>
        <v>0</v>
      </c>
      <c r="J38" s="77">
        <f>Khulna!J370</f>
        <v>0</v>
      </c>
      <c r="K38" s="9">
        <f>Khulna!K370</f>
        <v>0</v>
      </c>
      <c r="L38" s="65">
        <f>Khulna!L370</f>
        <v>0</v>
      </c>
      <c r="M38" s="77">
        <f>Khulna!M370</f>
        <v>0</v>
      </c>
      <c r="N38" s="9">
        <f>Khulna!N370</f>
        <v>0</v>
      </c>
      <c r="O38" s="9">
        <f>Khulna!O370</f>
        <v>0</v>
      </c>
      <c r="P38" s="9">
        <f>Khulna!P370</f>
        <v>0</v>
      </c>
      <c r="Q38" s="65" t="e">
        <f>Khulna!Q370</f>
        <v>#DIV/0!</v>
      </c>
      <c r="R38" s="2">
        <f>Khulna!R370</f>
        <v>0</v>
      </c>
    </row>
    <row r="39" spans="1:18" s="3" customFormat="1" ht="25.5" customHeight="1" x14ac:dyDescent="0.25">
      <c r="A39" s="119" t="s">
        <v>242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</row>
    <row r="40" spans="1:18" s="3" customFormat="1" thickBot="1" x14ac:dyDescent="0.3">
      <c r="A40" s="2">
        <v>27</v>
      </c>
      <c r="B40" s="4" t="str">
        <f>Khulna!B389</f>
        <v>Tree Plantation</v>
      </c>
      <c r="C40" s="7">
        <f>Khulna!C389</f>
        <v>0</v>
      </c>
      <c r="D40" s="9">
        <f>Khulna!D389</f>
        <v>0</v>
      </c>
      <c r="E40" s="9">
        <f>Khulna!E389</f>
        <v>0</v>
      </c>
      <c r="F40" s="27">
        <f>Khulna!F389</f>
        <v>0</v>
      </c>
      <c r="G40" s="9">
        <f>Khulna!G389</f>
        <v>0</v>
      </c>
      <c r="H40" s="77">
        <f>Khulna!H389</f>
        <v>0</v>
      </c>
      <c r="I40" s="9">
        <f>Khulna!I389</f>
        <v>0</v>
      </c>
      <c r="J40" s="77">
        <f>Khulna!J389</f>
        <v>0</v>
      </c>
      <c r="K40" s="9">
        <f>Khulna!K389</f>
        <v>0</v>
      </c>
      <c r="L40" s="65">
        <f>Khulna!L389</f>
        <v>0</v>
      </c>
      <c r="M40" s="77">
        <f>Khulna!M389</f>
        <v>0</v>
      </c>
      <c r="N40" s="9">
        <f>Khulna!N389</f>
        <v>0</v>
      </c>
      <c r="O40" s="9">
        <f>Khulna!O389</f>
        <v>0</v>
      </c>
      <c r="P40" s="9">
        <f>Khulna!P389</f>
        <v>0</v>
      </c>
      <c r="Q40" s="65" t="e">
        <f>Khulna!Q389</f>
        <v>#DIV/0!</v>
      </c>
      <c r="R40" s="2">
        <f>Khulna!R389</f>
        <v>0</v>
      </c>
    </row>
    <row r="41" spans="1:18" s="42" customFormat="1" ht="15.75" thickBot="1" x14ac:dyDescent="0.3">
      <c r="A41" s="108" t="s">
        <v>32</v>
      </c>
      <c r="B41" s="109"/>
      <c r="C41" s="59"/>
      <c r="D41" s="39">
        <f>SUM(D7:D40)</f>
        <v>13.462999999999999</v>
      </c>
      <c r="E41" s="39">
        <f t="shared" ref="E41" si="0">SUM(E7:E40)</f>
        <v>0</v>
      </c>
      <c r="F41" s="40">
        <f t="shared" ref="F41" si="1">SUM(F7:F40)</f>
        <v>0</v>
      </c>
      <c r="G41" s="39">
        <f t="shared" ref="G41" si="2">SUM(G7:G40)</f>
        <v>1053.394</v>
      </c>
      <c r="H41" s="78"/>
      <c r="I41" s="39"/>
      <c r="J41" s="78"/>
      <c r="K41" s="39">
        <f t="shared" ref="K41" si="3">SUM(K7:K40)</f>
        <v>289.99</v>
      </c>
      <c r="L41" s="51">
        <f>AVERAGE(L7:L40)</f>
        <v>1.1111111111111112E-2</v>
      </c>
      <c r="M41" s="78"/>
      <c r="N41" s="39">
        <f t="shared" ref="N41:P41" si="4">SUM(N7:N40)</f>
        <v>0</v>
      </c>
      <c r="O41" s="39">
        <f t="shared" si="4"/>
        <v>0</v>
      </c>
      <c r="P41" s="39">
        <f t="shared" si="4"/>
        <v>0</v>
      </c>
      <c r="Q41" s="51">
        <f>O41/K41</f>
        <v>0</v>
      </c>
      <c r="R41" s="41"/>
    </row>
  </sheetData>
  <mergeCells count="28">
    <mergeCell ref="A1:R1"/>
    <mergeCell ref="R2:R4"/>
    <mergeCell ref="D3:F3"/>
    <mergeCell ref="G3:G4"/>
    <mergeCell ref="A2:A4"/>
    <mergeCell ref="B2:B4"/>
    <mergeCell ref="C2:C4"/>
    <mergeCell ref="H2:H4"/>
    <mergeCell ref="N2:P2"/>
    <mergeCell ref="Q2:Q4"/>
    <mergeCell ref="N3:N4"/>
    <mergeCell ref="O3:O4"/>
    <mergeCell ref="I2:I4"/>
    <mergeCell ref="J2:J4"/>
    <mergeCell ref="K2:K4"/>
    <mergeCell ref="L2:L4"/>
    <mergeCell ref="A37:R37"/>
    <mergeCell ref="A39:R39"/>
    <mergeCell ref="A41:B41"/>
    <mergeCell ref="A34:R34"/>
    <mergeCell ref="D2:G2"/>
    <mergeCell ref="A19:R19"/>
    <mergeCell ref="A11:R11"/>
    <mergeCell ref="P3:P4"/>
    <mergeCell ref="A6:R6"/>
    <mergeCell ref="A31:R31"/>
    <mergeCell ref="A29:R29"/>
    <mergeCell ref="M2:M4"/>
  </mergeCells>
  <pageMargins left="0" right="0" top="0.74803149606299213" bottom="0.74803149606299213" header="0.31496062992125984" footer="0.31496062992125984"/>
  <pageSetup paperSize="5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00" workbookViewId="0">
      <selection activeCell="C6" sqref="C6"/>
    </sheetView>
  </sheetViews>
  <sheetFormatPr defaultRowHeight="14.25" x14ac:dyDescent="0.25"/>
  <cols>
    <col min="1" max="1" width="22.42578125" style="1" customWidth="1"/>
    <col min="2" max="3" width="11" style="24" customWidth="1"/>
    <col min="4" max="4" width="9.7109375" style="1" customWidth="1"/>
    <col min="5" max="5" width="9.140625" style="1" customWidth="1"/>
    <col min="6" max="6" width="7.28515625" style="24" customWidth="1"/>
    <col min="7" max="7" width="13.28515625" style="1" customWidth="1"/>
    <col min="8" max="10" width="13.85546875" style="1" customWidth="1"/>
    <col min="11" max="11" width="21.42578125" style="1" customWidth="1"/>
    <col min="12" max="16384" width="9.140625" style="1"/>
  </cols>
  <sheetData>
    <row r="1" spans="1:24" ht="27" customHeight="1" thickBot="1" x14ac:dyDescent="0.3">
      <c r="A1" s="154" t="s">
        <v>373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  <c r="L1" s="86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</row>
    <row r="2" spans="1:24" ht="15" customHeight="1" thickBot="1" x14ac:dyDescent="0.3">
      <c r="A2" s="159" t="s">
        <v>374</v>
      </c>
      <c r="B2" s="161" t="s">
        <v>381</v>
      </c>
      <c r="C2" s="161" t="s">
        <v>458</v>
      </c>
      <c r="D2" s="163" t="s">
        <v>5</v>
      </c>
      <c r="E2" s="164"/>
      <c r="F2" s="165"/>
      <c r="G2" s="157" t="s">
        <v>382</v>
      </c>
      <c r="H2" s="152" t="s">
        <v>383</v>
      </c>
      <c r="I2" s="152" t="s">
        <v>390</v>
      </c>
      <c r="J2" s="152" t="s">
        <v>254</v>
      </c>
      <c r="K2" s="152" t="s">
        <v>21</v>
      </c>
    </row>
    <row r="3" spans="1:24" ht="26.25" customHeight="1" thickBot="1" x14ac:dyDescent="0.3">
      <c r="A3" s="160"/>
      <c r="B3" s="162"/>
      <c r="C3" s="162"/>
      <c r="D3" s="88" t="s">
        <v>2</v>
      </c>
      <c r="E3" s="89" t="s">
        <v>3</v>
      </c>
      <c r="F3" s="101" t="s">
        <v>4</v>
      </c>
      <c r="G3" s="158"/>
      <c r="H3" s="153"/>
      <c r="I3" s="153"/>
      <c r="J3" s="153"/>
      <c r="K3" s="153"/>
    </row>
    <row r="4" spans="1:24" ht="27" customHeight="1" x14ac:dyDescent="0.25">
      <c r="A4" s="90" t="s">
        <v>375</v>
      </c>
      <c r="B4" s="99">
        <f>COUNT(Khulna!A8,Khulna!A9,Khulna!A12,Khulna!A21,Khulna!A22,Khulna!A23,Khulna!A25,Khulna!A26,Khulna!A27,Khulna!A30,Khulna!A31,Khulna!A34)</f>
        <v>12</v>
      </c>
      <c r="C4" s="99">
        <f>COUNT(Khulna!A8,Khulna!A12,Khulna!A23,Khulna!A25,Khulna!A34)</f>
        <v>5</v>
      </c>
      <c r="D4" s="93">
        <f>Khulna!D38</f>
        <v>33.794000000000004</v>
      </c>
      <c r="E4" s="93">
        <f>Khulna!E38</f>
        <v>0</v>
      </c>
      <c r="F4" s="99">
        <f>Khulna!F38</f>
        <v>0</v>
      </c>
      <c r="G4" s="93">
        <f>Khulna!K38</f>
        <v>944.28399999999988</v>
      </c>
      <c r="H4" s="93">
        <f>Khulna!O38</f>
        <v>185.07</v>
      </c>
      <c r="I4" s="98">
        <f>Khulna!L38</f>
        <v>0.3</v>
      </c>
      <c r="J4" s="98">
        <f>Khulna!Q38</f>
        <v>0.19598976579080024</v>
      </c>
      <c r="K4" s="94"/>
    </row>
    <row r="5" spans="1:24" ht="22.5" customHeight="1" x14ac:dyDescent="0.25">
      <c r="A5" s="91" t="s">
        <v>376</v>
      </c>
      <c r="B5" s="100">
        <f>COUNT(Khulna!A45,Khulna!A50,Khulna!A54,Khulna!A56,Khulna!A57,Khulna!A61,Khulna!A64,Khulna!A66,Khulna!A67,Khulna!A68,Khulna!A79,Khulna!A82,Khulna!A86,Khulna!A88)</f>
        <v>14</v>
      </c>
      <c r="C5" s="100">
        <f>COUNT(Khulna!A54,Khulna!A57,Khulna!A61,Khulna!A66,Khulna!A67,Khulna!A68,Khulna!A79,Khulna!A82,Khulna!A86,Khulna!A88)</f>
        <v>10</v>
      </c>
      <c r="D5" s="95">
        <f>Khulna!D95</f>
        <v>33.618999999999993</v>
      </c>
      <c r="E5" s="95">
        <f>Khulna!E95</f>
        <v>0</v>
      </c>
      <c r="F5" s="100">
        <f>Khulna!F95</f>
        <v>0</v>
      </c>
      <c r="G5" s="95">
        <f>Khulna!K95</f>
        <v>1612.2550000000001</v>
      </c>
      <c r="H5" s="95">
        <f>Khulna!O95</f>
        <v>562.928</v>
      </c>
      <c r="I5" s="102">
        <f>Khulna!L95</f>
        <v>0.35</v>
      </c>
      <c r="J5" s="102">
        <f>Khulna!Q95</f>
        <v>0.34915568567007077</v>
      </c>
      <c r="K5" s="96"/>
    </row>
    <row r="6" spans="1:24" ht="21.75" customHeight="1" x14ac:dyDescent="0.25">
      <c r="A6" s="91" t="s">
        <v>377</v>
      </c>
      <c r="B6" s="100">
        <f>COUNT(Khulna!A98,Khulna!A102,Khulna!A103,Khulna!A104,Khulna!A107,Khulna!A108,Khulna!A109,Khulna!A110,Khulna!A111,Khulna!A112,Khulna!A114,Khulna!A118,Khulna!A126,Khulna!A127,Khulna!A128,Khulna!A131,Khulna!A137,Khulna!A140,Khulna!A141,Khulna!A149,Khulna!A151,Khulna!A152,Khulna!A158,Khulna!A161,Khulna!A163,Khulna!A168,Khulna!A170,Khulna!A183,Khulna!A184,Khulna!A186,Khulna!A187,Khulna!A188,Khulna!A190,Khulna!A192,Khulna!A197,Khulna!A198,Khulna!A200,Khulna!A205,Khulna!A206,Khulna!A207,Khulna!A208,Khulna!A221,Khulna!A249,Khulna!A250,Khulna!A251)</f>
        <v>45</v>
      </c>
      <c r="C6" s="100">
        <f>COUNT(Khulna!A98,Khulna!A102,Khulna!A103,Khulna!A104,Khulna!A107,Khulna!A108,Khulna!A109,Khulna!A110,Khulna!A111,Khulna!A112,Khulna!A114,Khulna!A126,Khulna!A127,Khulna!A128,Khulna!A137,Khulna!A140,Khulna!A141,Khulna!A149,Khulna!A151,Khulna!A158,Khulna!A163,Khulna!A170,Khulna!A184,Khulna!A186,Khulna!A187,Khulna!A188,Khulna!A190,Khulna!A192,Khulna!A197,Khulna!A198,Khulna!A205,Khulna!A206,Khulna!A207,Khulna!A221,Khulna!A249,Khulna!A250,Khulna!A251)</f>
        <v>37</v>
      </c>
      <c r="D6" s="95">
        <f>Khulna!D253</f>
        <v>53.212000000000018</v>
      </c>
      <c r="E6" s="95">
        <f>Khulna!E253</f>
        <v>0</v>
      </c>
      <c r="F6" s="100">
        <f>Khulna!F253</f>
        <v>0</v>
      </c>
      <c r="G6" s="95">
        <f>Khulna!K253</f>
        <v>2706.5350000000003</v>
      </c>
      <c r="H6" s="95">
        <f>Khulna!O253</f>
        <v>551.99700000000007</v>
      </c>
      <c r="I6" s="102">
        <f>Khulna!L253</f>
        <v>0.36388888888888887</v>
      </c>
      <c r="J6" s="102">
        <f>Khulna!Q253</f>
        <v>0.20394969952356057</v>
      </c>
      <c r="K6" s="96"/>
    </row>
    <row r="7" spans="1:24" ht="21.75" customHeight="1" x14ac:dyDescent="0.25">
      <c r="A7" s="91" t="s">
        <v>378</v>
      </c>
      <c r="B7" s="100">
        <f>COUNT(Khulna!A256,Khulna!A258,Khulna!A274)</f>
        <v>3</v>
      </c>
      <c r="C7" s="100">
        <f>COUNT(Khulna!A256,Khulna!A274)</f>
        <v>2</v>
      </c>
      <c r="D7" s="95">
        <f>Khulna!D287</f>
        <v>7.335</v>
      </c>
      <c r="E7" s="95">
        <f>Khulna!E287</f>
        <v>0</v>
      </c>
      <c r="F7" s="100">
        <f>Khulna!F287</f>
        <v>0</v>
      </c>
      <c r="G7" s="95">
        <f>Khulna!K287</f>
        <v>246.36700000000002</v>
      </c>
      <c r="H7" s="95">
        <f>Khulna!O287</f>
        <v>0</v>
      </c>
      <c r="I7" s="102">
        <f>Khulna!L287</f>
        <v>0.05</v>
      </c>
      <c r="J7" s="102">
        <f>Khulna!Q287</f>
        <v>0</v>
      </c>
      <c r="K7" s="96"/>
    </row>
    <row r="8" spans="1:24" ht="25.5" x14ac:dyDescent="0.25">
      <c r="A8" s="91" t="s">
        <v>379</v>
      </c>
      <c r="B8" s="100"/>
      <c r="C8" s="100"/>
      <c r="D8" s="95">
        <f>Khulna!D291</f>
        <v>0</v>
      </c>
      <c r="E8" s="95">
        <f>Khulna!E291</f>
        <v>0</v>
      </c>
      <c r="F8" s="100">
        <f>Khulna!F291</f>
        <v>0</v>
      </c>
      <c r="G8" s="95">
        <f>Khulna!K291</f>
        <v>0</v>
      </c>
      <c r="H8" s="95">
        <f>Khulna!O291</f>
        <v>0</v>
      </c>
      <c r="I8" s="102">
        <f>Khulna!L291</f>
        <v>0</v>
      </c>
      <c r="J8" s="102" t="e">
        <f>Khulna!Q291</f>
        <v>#DIV/0!</v>
      </c>
      <c r="K8" s="96"/>
    </row>
    <row r="9" spans="1:24" ht="31.5" customHeight="1" x14ac:dyDescent="0.25">
      <c r="A9" s="91" t="s">
        <v>380</v>
      </c>
      <c r="B9" s="100">
        <f>COUNT(Khulna!A294)</f>
        <v>1</v>
      </c>
      <c r="C9" s="100"/>
      <c r="D9" s="95">
        <f>Khulna!D314</f>
        <v>0</v>
      </c>
      <c r="E9" s="95">
        <f>Khulna!E314</f>
        <v>40</v>
      </c>
      <c r="F9" s="100">
        <f>Khulna!F314</f>
        <v>0</v>
      </c>
      <c r="G9" s="95">
        <f>Khulna!K314</f>
        <v>0</v>
      </c>
      <c r="H9" s="95">
        <f>Khulna!O314</f>
        <v>0</v>
      </c>
      <c r="I9" s="102">
        <f>Khulna!L314</f>
        <v>0</v>
      </c>
      <c r="J9" s="102" t="e">
        <f>Khulna!Q314</f>
        <v>#DIV/0!</v>
      </c>
      <c r="K9" s="96"/>
    </row>
    <row r="10" spans="1:24" ht="25.5" customHeight="1" x14ac:dyDescent="0.25">
      <c r="A10" s="91" t="s">
        <v>206</v>
      </c>
      <c r="B10" s="100">
        <f>COUNT(Khulna!A351)</f>
        <v>1</v>
      </c>
      <c r="C10" s="100">
        <f>COUNT(Khulna!A351)</f>
        <v>1</v>
      </c>
      <c r="D10" s="95">
        <f>Khulna!D354</f>
        <v>0.98499999999999999</v>
      </c>
      <c r="E10" s="95">
        <f>Khulna!E354</f>
        <v>0</v>
      </c>
      <c r="F10" s="100">
        <f>Khulna!F354</f>
        <v>0</v>
      </c>
      <c r="G10" s="95">
        <f>Khulna!K354</f>
        <v>24.117999999999999</v>
      </c>
      <c r="H10" s="95">
        <f>Khulna!O354</f>
        <v>0</v>
      </c>
      <c r="I10" s="102">
        <f>Khulna!L354</f>
        <v>0</v>
      </c>
      <c r="J10" s="102">
        <f>Khulna!Q354</f>
        <v>0</v>
      </c>
      <c r="K10" s="96"/>
    </row>
    <row r="11" spans="1:24" ht="21.75" customHeight="1" x14ac:dyDescent="0.25">
      <c r="A11" s="91" t="s">
        <v>237</v>
      </c>
      <c r="B11" s="100">
        <f>COUNT(Khulna!A357,Khulna!A361,Khulna!A362)</f>
        <v>3</v>
      </c>
      <c r="C11" s="100">
        <f>COUNT(Khulna!A357,Khulna!A361,Khulna!A362)</f>
        <v>3</v>
      </c>
      <c r="D11" s="95">
        <f>Khulna!D363</f>
        <v>0</v>
      </c>
      <c r="E11" s="95">
        <f>Khulna!E363</f>
        <v>0</v>
      </c>
      <c r="F11" s="100">
        <f>Khulna!F363</f>
        <v>3</v>
      </c>
      <c r="G11" s="95">
        <f>Khulna!K363</f>
        <v>57.75</v>
      </c>
      <c r="H11" s="95">
        <f>Khulna!O363</f>
        <v>0</v>
      </c>
      <c r="I11" s="102">
        <f>Khulna!L363</f>
        <v>0.13333333333333333</v>
      </c>
      <c r="J11" s="102">
        <f>Khulna!Q363</f>
        <v>0</v>
      </c>
      <c r="K11" s="96"/>
    </row>
    <row r="12" spans="1:24" ht="24" customHeight="1" x14ac:dyDescent="0.25">
      <c r="A12" s="91" t="s">
        <v>239</v>
      </c>
      <c r="B12" s="100">
        <f>COUNT(Khulna!A366,Khulna!A372,Khulna!A373)</f>
        <v>3</v>
      </c>
      <c r="C12" s="100"/>
      <c r="D12" s="95">
        <f>Khulna!D374</f>
        <v>0</v>
      </c>
      <c r="E12" s="95">
        <f>Khulna!E374</f>
        <v>0</v>
      </c>
      <c r="F12" s="100">
        <f>Khulna!F374</f>
        <v>3</v>
      </c>
      <c r="G12" s="95">
        <f>Khulna!K374</f>
        <v>0</v>
      </c>
      <c r="H12" s="95">
        <f>Khulna!O374</f>
        <v>0</v>
      </c>
      <c r="I12" s="102">
        <f>Khulna!L374</f>
        <v>0</v>
      </c>
      <c r="J12" s="102" t="e">
        <f>Khulna!Q374</f>
        <v>#DIV/0!</v>
      </c>
      <c r="K12" s="96"/>
    </row>
    <row r="13" spans="1:24" ht="22.5" customHeight="1" x14ac:dyDescent="0.25">
      <c r="A13" s="91" t="s">
        <v>242</v>
      </c>
      <c r="B13" s="100">
        <v>0</v>
      </c>
      <c r="C13" s="100"/>
      <c r="D13" s="95">
        <f>Khulna!D394</f>
        <v>0</v>
      </c>
      <c r="E13" s="95">
        <f>Khulna!E394</f>
        <v>0</v>
      </c>
      <c r="F13" s="100">
        <f>Khulna!F394</f>
        <v>0</v>
      </c>
      <c r="G13" s="95">
        <f>Khulna!K394</f>
        <v>0</v>
      </c>
      <c r="H13" s="95">
        <f>Khulna!O394</f>
        <v>0</v>
      </c>
      <c r="I13" s="102">
        <f>Khulna!L394</f>
        <v>0</v>
      </c>
      <c r="J13" s="102" t="e">
        <f>Khulna!Q394</f>
        <v>#DIV/0!</v>
      </c>
      <c r="K13" s="96"/>
    </row>
    <row r="14" spans="1:24" ht="19.5" customHeight="1" thickBot="1" x14ac:dyDescent="0.3">
      <c r="A14" s="92" t="s">
        <v>32</v>
      </c>
      <c r="B14" s="103">
        <f>SUM(B4:B13)</f>
        <v>82</v>
      </c>
      <c r="C14" s="103">
        <f>SUM(C4:C13)</f>
        <v>58</v>
      </c>
      <c r="D14" s="104">
        <f t="shared" ref="D14:H14" si="0">SUM(D4:D13)</f>
        <v>128.94500000000002</v>
      </c>
      <c r="E14" s="104">
        <f t="shared" si="0"/>
        <v>40</v>
      </c>
      <c r="F14" s="103">
        <f t="shared" si="0"/>
        <v>6</v>
      </c>
      <c r="G14" s="104">
        <f t="shared" si="0"/>
        <v>5591.3090000000011</v>
      </c>
      <c r="H14" s="104">
        <f t="shared" si="0"/>
        <v>1299.9950000000001</v>
      </c>
      <c r="I14" s="105">
        <f>AVERAGE(I4:I13)</f>
        <v>0.11972222222222222</v>
      </c>
      <c r="J14" s="105">
        <f>H14/G14</f>
        <v>0.23250280032815213</v>
      </c>
      <c r="K14" s="97"/>
    </row>
  </sheetData>
  <mergeCells count="10">
    <mergeCell ref="H2:H3"/>
    <mergeCell ref="K2:K3"/>
    <mergeCell ref="A1:K1"/>
    <mergeCell ref="G2:G3"/>
    <mergeCell ref="I2:I3"/>
    <mergeCell ref="J2:J3"/>
    <mergeCell ref="A2:A3"/>
    <mergeCell ref="B2:B3"/>
    <mergeCell ref="D2:F2"/>
    <mergeCell ref="C2:C3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Khulna</vt:lpstr>
      <vt:lpstr>Dacope</vt:lpstr>
      <vt:lpstr>Batiaghata</vt:lpstr>
      <vt:lpstr>Rupsha</vt:lpstr>
      <vt:lpstr>Terokhada</vt:lpstr>
      <vt:lpstr>Dighalia</vt:lpstr>
      <vt:lpstr>Dumuria</vt:lpstr>
      <vt:lpstr>Phultala</vt:lpstr>
      <vt:lpstr>Koyra</vt:lpstr>
      <vt:lpstr>Paikgacha</vt:lpstr>
      <vt:lpstr>Summary</vt:lpstr>
      <vt:lpstr>Summary!Print_Area</vt:lpstr>
      <vt:lpstr>Batiaghata!Print_Titles</vt:lpstr>
      <vt:lpstr>Dacope!Print_Titles</vt:lpstr>
      <vt:lpstr>Dighalia!Print_Titles</vt:lpstr>
      <vt:lpstr>Dumuria!Print_Titles</vt:lpstr>
      <vt:lpstr>Khulna!Print_Titles</vt:lpstr>
      <vt:lpstr>Koyra!Print_Titles</vt:lpstr>
      <vt:lpstr>Paikgacha!Print_Titles</vt:lpstr>
      <vt:lpstr>Phultala!Print_Titles</vt:lpstr>
      <vt:lpstr>Rupsha!Print_Titles</vt:lpstr>
      <vt:lpstr>Terokhada!Print_Titles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AE-KDRIDP</cp:lastModifiedBy>
  <cp:lastPrinted>2018-04-06T17:15:55Z</cp:lastPrinted>
  <dcterms:created xsi:type="dcterms:W3CDTF">2017-03-08T05:53:38Z</dcterms:created>
  <dcterms:modified xsi:type="dcterms:W3CDTF">2018-07-15T07:06:31Z</dcterms:modified>
</cp:coreProperties>
</file>